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https://ox2-my.sharepoint.com/personal/andreea_raducu_ox2_com/Documents/Desktop/doc postate I GL SEA SW/"/>
    </mc:Choice>
  </mc:AlternateContent>
  <xr:revisionPtr revIDLastSave="0" documentId="8_{F33F7A88-226A-4548-821F-05C4D7A52779}" xr6:coauthVersionLast="47" xr6:coauthVersionMax="47" xr10:uidLastSave="{00000000-0000-0000-0000-000000000000}"/>
  <bookViews>
    <workbookView xWindow="-110" yWindow="-110" windowWidth="19420" windowHeight="11500" activeTab="4" xr2:uid="{00000000-000D-0000-FFFF-FFFF00000000}"/>
  </bookViews>
  <sheets>
    <sheet name="ROSCI0071" sheetId="1" r:id="rId1"/>
    <sheet name="ROSAC0157" sheetId="5" r:id="rId2"/>
    <sheet name="ROSPA0166" sheetId="3" r:id="rId3"/>
    <sheet name="ROSPA0036" sheetId="4" r:id="rId4"/>
    <sheet name="ROSPA0094" sheetId="6" r:id="rId5"/>
  </sheets>
  <definedNames>
    <definedName name="_xlnm._FilterDatabase" localSheetId="1" hidden="1">ROSAC0157!$Q$1:$Q$117</definedName>
    <definedName name="_xlnm._FilterDatabase" localSheetId="0" hidden="1">ROSCI0071!$Q$1:$Q$181</definedName>
    <definedName name="_xlnm._FilterDatabase" localSheetId="3" hidden="1">ROSPA0036!$Q$1:$Q$571</definedName>
    <definedName name="_xlnm._FilterDatabase" localSheetId="4" hidden="1">ROSPA0094!$Q$1:$Q$676</definedName>
    <definedName name="_xlnm._FilterDatabase" localSheetId="2" hidden="1">ROSPA0166!$Q$1:$Q$48</definedName>
    <definedName name="_xlnm.Print_Area" localSheetId="3">ROSPA0036!$A$2:$X$573</definedName>
    <definedName name="_xlnm.Print_Area" localSheetId="4">ROSPA0094!$C$1:$W$650</definedName>
    <definedName name="_xlnm.Print_Titles" localSheetId="0">ROSCI0071!$4:$4</definedName>
    <definedName name="_xlnm.Print_Titles" localSheetId="2">ROSPA0166!$3:$3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18" i="4" l="1"/>
  <c r="S415" i="4"/>
  <c r="T415" i="4"/>
  <c r="U415" i="4"/>
  <c r="T416" i="4"/>
  <c r="T417" i="4"/>
  <c r="R416" i="4"/>
  <c r="R417" i="4"/>
  <c r="T414" i="4"/>
  <c r="R415" i="4"/>
  <c r="Q415" i="4"/>
  <c r="Q416" i="4"/>
  <c r="Q417" i="4"/>
  <c r="Q414" i="4"/>
  <c r="S334" i="6"/>
  <c r="T334" i="6"/>
  <c r="U334" i="6"/>
  <c r="S332" i="6"/>
  <c r="T332" i="6"/>
  <c r="U332" i="6"/>
  <c r="T331" i="6"/>
  <c r="U331" i="6"/>
  <c r="S331" i="6"/>
  <c r="R334" i="6"/>
  <c r="R333" i="6"/>
  <c r="R332" i="6"/>
  <c r="R331" i="6"/>
  <c r="Q334" i="6"/>
  <c r="Q332" i="6"/>
  <c r="Q331" i="6"/>
  <c r="C5" i="1"/>
  <c r="D5" i="1"/>
  <c r="E5" i="1" s="1"/>
  <c r="F5" i="1" s="1"/>
  <c r="G5" i="1" s="1"/>
  <c r="H5" i="1" s="1"/>
  <c r="I5" i="1" s="1"/>
  <c r="J5" i="1" s="1"/>
  <c r="K5" i="1" s="1"/>
  <c r="L5" i="1" s="1"/>
  <c r="M5" i="1" s="1"/>
  <c r="N5" i="1" s="1"/>
  <c r="O5" i="1" s="1"/>
  <c r="P5" i="1" s="1"/>
  <c r="Q5" i="1" s="1"/>
  <c r="R5" i="1" s="1"/>
  <c r="S5" i="1" s="1"/>
  <c r="T5" i="1" s="1"/>
  <c r="U5" i="1" s="1"/>
  <c r="V5" i="1" s="1"/>
  <c r="W5" i="1" s="1"/>
  <c r="B5" i="1"/>
  <c r="C4" i="5"/>
  <c r="D4" i="5"/>
  <c r="E4" i="5"/>
  <c r="F4" i="5" s="1"/>
  <c r="G4" i="5" s="1"/>
  <c r="H4" i="5" s="1"/>
  <c r="I4" i="5" s="1"/>
  <c r="J4" i="5" s="1"/>
  <c r="K4" i="5" s="1"/>
  <c r="L4" i="5" s="1"/>
  <c r="M4" i="5" s="1"/>
  <c r="N4" i="5" s="1"/>
  <c r="O4" i="5" s="1"/>
  <c r="P4" i="5" s="1"/>
  <c r="Q4" i="5" s="1"/>
  <c r="R4" i="5" s="1"/>
  <c r="S4" i="5" s="1"/>
  <c r="T4" i="5" s="1"/>
  <c r="U4" i="5" s="1"/>
  <c r="V4" i="5" s="1"/>
  <c r="W4" i="5" s="1"/>
  <c r="B4" i="5"/>
  <c r="B4" i="3"/>
  <c r="C4" i="3" s="1"/>
  <c r="D4" i="3" s="1"/>
  <c r="E4" i="3" s="1"/>
  <c r="F4" i="3" s="1"/>
  <c r="G4" i="3" s="1"/>
  <c r="H4" i="3" s="1"/>
  <c r="I4" i="3" s="1"/>
  <c r="J4" i="3" s="1"/>
  <c r="K4" i="3" s="1"/>
  <c r="L4" i="3" s="1"/>
  <c r="M4" i="3" s="1"/>
  <c r="N4" i="3" s="1"/>
  <c r="O4" i="3" s="1"/>
  <c r="P4" i="3" s="1"/>
  <c r="Q4" i="3" s="1"/>
  <c r="R4" i="3" s="1"/>
  <c r="S4" i="3" s="1"/>
  <c r="T4" i="3" s="1"/>
  <c r="U4" i="3" s="1"/>
  <c r="V4" i="3" s="1"/>
  <c r="W4" i="3" s="1"/>
  <c r="B4" i="6"/>
  <c r="C4" i="6" s="1"/>
  <c r="D4" i="6" s="1"/>
  <c r="E4" i="6" s="1"/>
  <c r="F4" i="6" s="1"/>
  <c r="G4" i="6" s="1"/>
  <c r="H4" i="6" s="1"/>
  <c r="I4" i="6" s="1"/>
  <c r="J4" i="6" s="1"/>
  <c r="K4" i="6" s="1"/>
  <c r="L4" i="6" s="1"/>
  <c r="M4" i="6" s="1"/>
  <c r="N4" i="6" s="1"/>
  <c r="O4" i="6" s="1"/>
  <c r="P4" i="6" s="1"/>
  <c r="Q4" i="6" s="1"/>
  <c r="R4" i="6" s="1"/>
  <c r="S4" i="6" s="1"/>
  <c r="T4" i="6" s="1"/>
  <c r="U4" i="6" s="1"/>
  <c r="V4" i="6" s="1"/>
  <c r="W4" i="6" s="1"/>
  <c r="B5" i="4"/>
  <c r="C5" i="4" s="1"/>
  <c r="D5" i="4" s="1"/>
  <c r="E5" i="4" s="1"/>
  <c r="F5" i="4" s="1"/>
  <c r="G5" i="4" s="1"/>
  <c r="H5" i="4" s="1"/>
  <c r="I5" i="4" s="1"/>
  <c r="J5" i="4" s="1"/>
  <c r="K5" i="4" s="1"/>
  <c r="L5" i="4" s="1"/>
  <c r="M5" i="4" s="1"/>
  <c r="N5" i="4" s="1"/>
  <c r="O5" i="4" s="1"/>
  <c r="P5" i="4" s="1"/>
  <c r="Q5" i="4" s="1"/>
  <c r="R5" i="4" s="1"/>
  <c r="S5" i="4" s="1"/>
  <c r="T5" i="4" s="1"/>
  <c r="U5" i="4" s="1"/>
  <c r="V5" i="4" s="1"/>
  <c r="W5"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tc={BE1B6709-F1B7-4AA9-B06C-3FFFFFA4DF1D}</author>
    <author>tc={1063B666-81D7-4BD1-94B8-9755DA4249C3}</author>
  </authors>
  <commentList>
    <comment ref="D34" authorId="0" shapeId="0" xr:uid="{BE1B6709-F1B7-4AA9-B06C-3FFFFFA4DF1D}">
      <text>
        <t>[Threaded comment]
Your version of Excel allows you to read this threaded comment; however, any edits to it will get removed if the file is opened in a newer version of Excel. Learn more: https://go.microsoft.com/fwlink/?linkid=870924
Comment:
    Nu este in formula</t>
      </text>
    </comment>
    <comment ref="D85" authorId="1" shapeId="0" xr:uid="{1063B666-81D7-4BD1-94B8-9755DA4249C3}">
      <text>
        <t xml:space="preserve">[Threaded comment]
Your version of Excel allows you to read this threaded comment; however, any edits to it will get removed if the file is opened in a newer version of Excel. Learn more: https://go.microsoft.com/fwlink/?linkid=870924
Comment:
    Nu este FS
</t>
      </text>
    </comment>
  </commentList>
</comments>
</file>

<file path=xl/sharedStrings.xml><?xml version="1.0" encoding="utf-8"?>
<sst xmlns="http://schemas.openxmlformats.org/spreadsheetml/2006/main" count="13565" uniqueCount="1909">
  <si>
    <t>Decizia ANANP nr.414/03.08.2022 privind aprobarea Normelor metodologice privind Implementarea obiectivelor de conservare din Anexa Ia Ordinul nr. 1557/2016 privind aprobarea Planului de management și a Regulamentului ariilor naturale protejate ROSC10071 Dumbrăveni - Valea Urluia - Lacul yederoasa, ROSPA0036 Dumbrăveni, ROSPAOOOI Aliman - Adamclisi, ROSPA0007 Balta Vederoasa, 2.361 Pădurea Dumbrăveni, 2.350 Pereții calcaroși de la Petroșani - Comuna Deleni, 2.3S1 Locul fosilifer Aliman și IV.30 Lacul Vederoasa</t>
  </si>
  <si>
    <t>Sit Natura 2000</t>
  </si>
  <si>
    <t>Componente Natura 2000</t>
  </si>
  <si>
    <t>Cod Natura 2000</t>
  </si>
  <si>
    <t>Denumire știinţifică</t>
  </si>
  <si>
    <t>Tip prezenţă 
(doar pentru păsări)</t>
  </si>
  <si>
    <t>Locația faţă de PUZ</t>
  </si>
  <si>
    <t>Anexa I (doar pentru păsări)</t>
  </si>
  <si>
    <t>Sursa datelor spaţiale</t>
  </si>
  <si>
    <t>Sursa informaţiilor</t>
  </si>
  <si>
    <t>Starea de conservare</t>
  </si>
  <si>
    <t>Obiective de conservare</t>
  </si>
  <si>
    <t>Parametri</t>
  </si>
  <si>
    <t>Unitate de măsură a parametrului</t>
  </si>
  <si>
    <t>Actual (minim)</t>
  </si>
  <si>
    <t>Actual (maxim)</t>
  </si>
  <si>
    <t>Valoare ţintă</t>
  </si>
  <si>
    <t>Posibil să fie afectat de proiect?</t>
  </si>
  <si>
    <t>Explicaţie pentru posibilitatea de a fi afectat</t>
  </si>
  <si>
    <t>Cuantificarea impacturilor (u.m.)</t>
  </si>
  <si>
    <t>Impactul potenţial (fără măsuri)</t>
  </si>
  <si>
    <t>Motivarea impactului estimat</t>
  </si>
  <si>
    <t>Măsuri adoptate pentru a asigura impacturi reziduale nesemnificative</t>
  </si>
  <si>
    <t>Impact rezidual</t>
  </si>
  <si>
    <t>Una din următoarele opţiuni: Habitate / plante / nevertebrate / peşti / amfibieni / reptile / păsări / mamifere</t>
  </si>
  <si>
    <t>Codul habitatului / speciei conform clasificării Natura 2000 (aşa cum este prevăzut în Formularul Standard)</t>
  </si>
  <si>
    <t>Denumirea aşa cum este prevăzută în Formularul Standard</t>
  </si>
  <si>
    <t xml:space="preserve">Una din următoarele opţiuni:  P = permanent, R = reproducing, C = concentration, W = wintering </t>
  </si>
  <si>
    <t>Se precizează dacă habitatul / habitatul favorabil este intersectat / la ce distanţă se află, dacă este localizat amonte/ aval, unde sunt locaţiile de semnalare a speciilor raportat la limitele PUZului şi faţă de locaţiile activităţilor generate de PUZ</t>
  </si>
  <si>
    <t>Opţiuni:
"Specie listată în Anexa 1 a Directivei Păsări"
sau
"Specie cu migraţie regulată"</t>
  </si>
  <si>
    <t>După caz: Plan de management, Obiective specifice de conservare, alte studii etc</t>
  </si>
  <si>
    <t>Alte informaţii decât cele spaţiale: Plan de management, Obiective specifice de conservare, activităţi de teren realizate în cadrul PUZului, alte studii etc</t>
  </si>
  <si>
    <t>Conform OSC</t>
  </si>
  <si>
    <t>Cuantificări maxime privind parametrul (pe baza datelor din PM, OSC, alte studii). Spre exemplu, suprafaţa maximă estimată a habitatului</t>
  </si>
  <si>
    <t>Opţiuni:
Da / Nu</t>
  </si>
  <si>
    <t xml:space="preserve">Necesită o explicaţie detaliată. Activităţile propuse în cadrul PUZului pot induce modificări la nivelul acestui parametru? Trebuie ţinut cont şi de efectele la distanţă (ex: crearea unui prag pe râu poate afecta speciile de peşti dintr-un sit Natura 2000 chiar dacă acesta este situat la 30 km distanţă) </t>
  </si>
  <si>
    <t>Doar elemente cantitative, exprimate preferabil în aceeaşi unitate de măsură ca şi Parametrul (vezi coloana N)</t>
  </si>
  <si>
    <t>Opţiuni:
Semnificativ / Nesemnificativ</t>
  </si>
  <si>
    <t>Necesită o explicaţie detaliată. Care sunt elementele cantitative şi calitative avute în vedere pentru aprecierea semnificaţiei? Au fost stabilite praguri de semnificaţie? Se mai poate atinge valoarea ţintă a parametrului? Se mai poate atinge obiectivul de conservare?</t>
  </si>
  <si>
    <t>Doar acele măsuri care:
- pot evita apariţia unui impact smenificativ;
- pot reduce un impact semnificativ la unul nesemnificativ (se poate atinge ţinta, se poate atinge obiectivul de conservare)</t>
  </si>
  <si>
    <t>Preferabil să fie nesemnificativ. Dacă nu - soluţii alternative / măsuri compensatorii (dacă este cazul).</t>
  </si>
  <si>
    <t>ROSC10071 Dumbrăveni - Valea Urluia - Lacul Vederoasa</t>
  </si>
  <si>
    <t>Habitate</t>
  </si>
  <si>
    <r>
      <t xml:space="preserve">Lacuri eutrofe naturale cu vegetație tip </t>
    </r>
    <r>
      <rPr>
        <i/>
        <sz val="8"/>
        <color rgb="FF000000"/>
        <rFont val="Verdana"/>
        <family val="2"/>
      </rPr>
      <t>Magnopotamion sau Hydrocharitlon</t>
    </r>
  </si>
  <si>
    <r>
      <t>Zona studiata prin PUZ se afla la cca 2,79 km de limita ROSAC0071 Dumbrăveni - Valea Urluia - Lacul Vederoasa.Planul de management al stiului menționează că: în zona de margine a lacului Vederoasa, în dreptul localităţii Vlahii se găsesc comunităţi de</t>
    </r>
    <r>
      <rPr>
        <i/>
        <sz val="8"/>
        <color theme="1"/>
        <rFont val="Verdana"/>
        <family val="2"/>
      </rPr>
      <t xml:space="preserve"> Hippurus vulgaris</t>
    </r>
    <r>
      <rPr>
        <sz val="8"/>
        <color theme="1"/>
        <rFont val="Verdana"/>
        <family val="2"/>
      </rPr>
      <t>, de o valoare conservativă ridicată; în capătul nordic, al lacului Baciului se găsesc comunităţi dominate de Lemna sp. Este important de menţionat, că zonele centrale ale lacului Vederoasa, sunt zone potenţiale pentru habitat, însă în timpul evaluării din sezonul 2014 nu a fost posibilă evaluarea acestor zone din cauza inaccesibilităţii. De asemenea, se menționeză că se găsesc fragmente ale habitatului în canalele lacului Plopeni, în zona localităţii Plopeni.
Cele mai apropiate turbine se regăsesc însă  la distanțe mai mari de 3 km: T46 - 3,34 km față de ROSCI0071 Dumbrăveni - Valea Urluia - Lacul Vederoasa, T47 - 3,23 km față de ROSCI0071 Dumbrăveni - Valea Urluia - Lacul Vederoasa.
Zona studiata prin PUZ nu se intersecteaza cu acest habitat. Zona de distributie a acestui habitat este localizata la o distanta de aproximativ 27,68 km de limita zonei studiate prin PUZ.</t>
    </r>
  </si>
  <si>
    <t>Plan de management
Raportăriile României realizate în baza articolului 17 din Directiva 92/43/CEE</t>
  </si>
  <si>
    <t xml:space="preserve"> Studii de monitorizare biodiversitate realizate de Ramboll in perioada 01 Aprilie 2022 - 30 Martie 2023</t>
  </si>
  <si>
    <t xml:space="preserve">Nefavorabil-inadecvat </t>
  </si>
  <si>
    <t xml:space="preserve">Imbunătățirea stării de conservare </t>
  </si>
  <si>
    <t>Suprafața</t>
  </si>
  <si>
    <t>ha</t>
  </si>
  <si>
    <t>−</t>
  </si>
  <si>
    <t>Nu</t>
  </si>
  <si>
    <t>Zona de studiată prin PUZ nu se  intersectează cu limita sitului si  nu se intersectează cu zona de distributie habitatului. Nu s-a identificat niciun risc ca suprafaţa habitatului să fie redusă.</t>
  </si>
  <si>
    <t>Abundenta-dominanta speciilor edificatoare din abundenta totală</t>
  </si>
  <si>
    <t>%/m2</t>
  </si>
  <si>
    <t>20-90</t>
  </si>
  <si>
    <t>Zona de studiata prin PUZ nu se  intersectează cu limita sitului si  nu se intersectează cu zona de distributie habitatului. Nu au fost identificate situaţii care ar putea conduce la afectarea parametrului analizat.
Parametrul de evaluare a habitatului nu va fi afectat de PUZ-ul analizat și nici de etapele ulterioare ale PUZului pentru care s-a realizat acest PUZ.</t>
  </si>
  <si>
    <t>Bogăția specifică</t>
  </si>
  <si>
    <t>Număr specii /
25m2</t>
  </si>
  <si>
    <t>Cel puțin 15</t>
  </si>
  <si>
    <t xml:space="preserve">PUZ-ul nu  intersecteaza limita sitului si prin PUZ  nu se va presupun  lucrări  în zona lacurilor eutrofe, și niciun fel de lucrari care să conducă la înlăturarea vegetației caracteristicie acestui habitat. </t>
  </si>
  <si>
    <t>Calitatea apei din punct de vedere biologic</t>
  </si>
  <si>
    <t>Clasa calitate</t>
  </si>
  <si>
    <t>Cel puțin clasa II</t>
  </si>
  <si>
    <t>În etapa de realizare și operare a Parcului Eolian nu se vor evacua ape uzate în emisari naturali.  Pârâul Cerchez (cod cadastral XIV_1.40.1.1.) intersectează situl și continuă spre graniță traversând suprafața perimetrului studiat prin PUZ.  Acest pârâu este situat în aval de sit și are un caracter neparmanent, pârâul nu este în contact direct cu lacurile din ariile protejate. Implementarea PUZului nu este în măsură să afecteze potențialul ecologic al corpului de apă.</t>
  </si>
  <si>
    <t>Calitatea apei din punct de vedere al parametrilor fizicochimici</t>
  </si>
  <si>
    <t>Clasa de calitate</t>
  </si>
  <si>
    <t>Zona de distribuție a acestui habitat este localizată la o distanța de aproximativ 27,68 km de limita zonei studiate prin PUZ, amonte de limita PUZ-ului. În etapa de realizare și operare a Parcului Eolian nu se vor evacua ape uzate în emisari naturali. Parmetru  de calitate a apei nu va fi afectat.</t>
  </si>
  <si>
    <t xml:space="preserve">40C0* </t>
  </si>
  <si>
    <t>Tufărișuri de foioase ponto-sarmadce</t>
  </si>
  <si>
    <t>Zona studiata prin PUZ se afla la cca 2,79 km de limita ROSAC0071 Dumbrăveni - Valea Urluia - Lacul Vederoasa. Tufărişuri de foioase ponto- sarmatice se găsesc în următoarele zone din interiorul sitului: Şipote la sud şi la est de sat, la sud-est de Zorile, în partea inferioară a Dealului cu Fluturi din interiorulRezervaţiei Pădurea Dumbrăveni, respectiv un fragment mic pe şleaul din vestul lacului Baciului. În afara sitului de importanţă comunitară se găsesc tufărişuri în zonele Urluia pe trei faleze din estul satului, şi la nord-vest de Haţeg. Zona studiata prin PUZ nu se intersecteaza cu acest habitat. Cea mai apropiată turbină față de zona de distribuție a habitatului T32 - 7,63 km</t>
  </si>
  <si>
    <t>Nefavorabila (favorabil din punctul de vedere al structurii și funcțiilor habitatului, și din punctul de vedere a perspectivelor în viitor, dar nefavorabilă — inadecvată din punctul de vedere a suprąfetei)</t>
  </si>
  <si>
    <t xml:space="preserve">Îmbunătățirea stării de conservare </t>
  </si>
  <si>
    <t>Suprafata</t>
  </si>
  <si>
    <t>Cel puțin 6,84</t>
  </si>
  <si>
    <t>Având în vedere că PUZul nu intersectează situl si nici zona de distribuție a habitatului, nu există posibilitatea ca suprafaţa habitatului să fie redusă.</t>
  </si>
  <si>
    <t>Abundenta
/dominanța speciilor caracteristice</t>
  </si>
  <si>
    <t>%/25m2</t>
  </si>
  <si>
    <t>Cel puțin 35</t>
  </si>
  <si>
    <t>Nu au fost identificate situaţii care ar putea conduce la afectarea parametrului analizat.
Parametrul nu va fi afectat de PUZ în niciuna dintre etapele acestuia.</t>
  </si>
  <si>
    <t>Abundența speciilor invazive / ruderale / nitrofile</t>
  </si>
  <si>
    <r>
      <rPr>
        <sz val="8"/>
        <color rgb="FF000000"/>
        <rFont val="Verdana"/>
        <family val="2"/>
      </rPr>
      <t>%/25m</t>
    </r>
    <r>
      <rPr>
        <vertAlign val="superscript"/>
        <sz val="8"/>
        <color rgb="FF000000"/>
        <rFont val="Verdana"/>
        <family val="2"/>
      </rPr>
      <t>2</t>
    </r>
  </si>
  <si>
    <t>Cel mult 5</t>
  </si>
  <si>
    <r>
      <t>Specii/25 m</t>
    </r>
    <r>
      <rPr>
        <vertAlign val="superscript"/>
        <sz val="8"/>
        <color rgb="FF000000"/>
        <rFont val="Verdana"/>
        <family val="2"/>
      </rPr>
      <t>2</t>
    </r>
  </si>
  <si>
    <t xml:space="preserve">Zona studiată prin PUZ nu va intersecteazî cu situl iar prin PUZ nu va presupun lucrări de defrişare sau curăţare a vegetaţiei din sit astfel , numărul speciilor edificatoare  nu se vor reduce. </t>
  </si>
  <si>
    <t>Suprafața de sol erodat/neacoperit cu vegetație</t>
  </si>
  <si>
    <r>
      <t>%/25m</t>
    </r>
    <r>
      <rPr>
        <vertAlign val="superscript"/>
        <sz val="8"/>
        <color rgb="FF000000"/>
        <rFont val="Verdana"/>
        <family val="2"/>
      </rPr>
      <t>2</t>
    </r>
  </si>
  <si>
    <t>PUZ-ul nu intersectează situl și zona de distribuție a habitatlui. Nu există posibilitatea ca PUZ-ul  să  afecteze acest parametru</t>
  </si>
  <si>
    <t xml:space="preserve">62C0* </t>
  </si>
  <si>
    <t>Stepe pontosarmatice</t>
  </si>
  <si>
    <t>Zona studiata prin PUZ se afla la cca 2,79 km de limita ROSAC0071 Dumbrăveni - Valea Urluia - Lacul Vederoasa. Cele mai apropiate turbine se regăsesc însă  la distanțe mai mari de 3 km: T46 - 3,34 km față de ROSCI0071 Dumbrăveni - Valea Urluia - Lacul Vederoasa, T47 - 3,23 km față de ROSCI0071 Dumbrăveni - Valea Urluia - Lacul Vederoasa. 
Zona studiata prin PUZ nu se intersecteaza cu acest habitat. Zona de distributie a acestui habitat este localizata la o distanta mai mare de 5,3 km de limita zonei studiate prin PUZ.</t>
  </si>
  <si>
    <t xml:space="preserve">Nefavorabilă (nefavorabilă - inadecvată dinpunctul de vedere al suprąfqei, structurii șifunc\iilor habitatului, și din punctul de vedere aperspectivelor în viitor.) </t>
  </si>
  <si>
    <t>Suprafața habitatului</t>
  </si>
  <si>
    <t>cel putin 86,15</t>
  </si>
  <si>
    <t>Având în vedere că  perimetrul PUZ-ului nu intersectează situl și zona de distribuție a habitatului, nu există posibilitatea ca suprafaţa habitatului să fie redusă.</t>
  </si>
  <si>
    <t>Abundenta /dominanta speciilor caracteristice</t>
  </si>
  <si>
    <r>
      <t>%/</t>
    </r>
    <r>
      <rPr>
        <sz val="8"/>
        <color rgb="FF000000"/>
        <rFont val="Verdana"/>
        <family val="2"/>
      </rPr>
      <t>25 m</t>
    </r>
    <r>
      <rPr>
        <vertAlign val="superscript"/>
        <sz val="8"/>
        <color rgb="FF000000"/>
        <rFont val="Verdana"/>
        <family val="2"/>
      </rPr>
      <t>2</t>
    </r>
  </si>
  <si>
    <t>cel putin 35%</t>
  </si>
  <si>
    <t>Abundența speciilor invasive/colonialiste</t>
  </si>
  <si>
    <t>Înălțimea vegetației</t>
  </si>
  <si>
    <t>cm</t>
  </si>
  <si>
    <t>Cel puțin 100</t>
  </si>
  <si>
    <t>Dată fiind distanța mare față de limita sitului, implementarea PUZului nu va conduce modificarea acestui parametru</t>
  </si>
  <si>
    <t>Suprafața solului neacoperit</t>
  </si>
  <si>
    <r>
      <t>%/25 m</t>
    </r>
    <r>
      <rPr>
        <vertAlign val="superscript"/>
        <sz val="8"/>
        <color rgb="FF000000"/>
        <rFont val="Verdana"/>
        <family val="2"/>
      </rPr>
      <t>2</t>
    </r>
  </si>
  <si>
    <t>Având în vedere că PUZ-ul nu intersectează situl și zona de distribuție a habitatului, nu există posibilitatea ca PUZul să genereze creşterea suprafeţei de sol erodat.</t>
  </si>
  <si>
    <t xml:space="preserve"> Comunități de lizieră cu ierburi înalte higrofile de la nivelul câmpiilor, până la cel montan și alpin</t>
  </si>
  <si>
    <t xml:space="preserve">
Zona studiata prin PUZ se afla la cca 2,79 km de limita ROSAC0071 Dumbrăveni - Valea Urluia - Lacul Vederoasa. Conform Planului de management al sitului Habitatul nu s-a găsit în timpul evaluării pe teren din sezonul 2014.
</t>
  </si>
  <si>
    <t>Habitatul nu a fost identificat pe suprafața sitului</t>
  </si>
  <si>
    <t>Menținerea sau Îmbunătățirea stării de conservare</t>
  </si>
  <si>
    <t>necunoscuta</t>
  </si>
  <si>
    <t>Prezența habitatului în sit este incertă, nu există posibilitatea ca suprafaţa habitatului să fie redusă de PUZ având în vedere că PUZ-ul nu intersectează situl.</t>
  </si>
  <si>
    <t>Abundența-dominanța speciilor edificatoare din abundența totală</t>
  </si>
  <si>
    <t xml:space="preserve">Prezența habitatului în sit este incertă, nu există posibilitatea ca suprafaţa habitatului să fie redusă de PUZ având în vedere că PUZ-ul nu intersectează situl.Nu au fost identificate situaţii care ar putea conduce la afectarea parametrului analizat.
</t>
  </si>
  <si>
    <t>Număr specii /
25 m2</t>
  </si>
  <si>
    <t>Prezența habitatului în sit este incertă iar PUZ-ul nu intersectează situl. Nu există posibilitatea să fie afectată bogăția speciilor edificatoare.</t>
  </si>
  <si>
    <t>Acoperirea cu arbuști</t>
  </si>
  <si>
    <t>%/25</t>
  </si>
  <si>
    <t>Mai puțin de
15</t>
  </si>
  <si>
    <t>Prezența habitatului în sit este incertă, PUZ-ul  nu intersectează situl. Nu există posibilitatea să fie afectat acest parametru.</t>
  </si>
  <si>
    <t>Abundenta speciilor invazive/ruderale/ nitrofile</t>
  </si>
  <si>
    <t>%/25 rn2</t>
  </si>
  <si>
    <t>Mai puțin de 5</t>
  </si>
  <si>
    <t>%/25 m2</t>
  </si>
  <si>
    <t>Mai puțin de  10</t>
  </si>
  <si>
    <t>Prezența habitatului în sit este incertă iar PUZ-ul nu intersectează situl. Nu există posibilitatea ca prin implementarea PUZ-ului să crească suprafața solului erodat.</t>
  </si>
  <si>
    <t>91AA</t>
  </si>
  <si>
    <t>Vegetație forestieră ponto-sarmadcă cu stejar pufos</t>
  </si>
  <si>
    <t>Zona studiata prin PUZ se afla la cca 2,79 km de limita ROSAC0071 Dumbrăveni - Valea Urluia - Lacul Vederoasa. Habitatul este prezent în sit sub forma unor pâlcuri restrînse în partea superioară a falezelor calcaroase, pe platourile acestora, în zona Şipotele
Cele mai apropiate turbine se regăsesc însă  la distanțe mai mari de 3 km: T46 - 3,34 km față de ROSCI0071 Dumbrăveni - Valea Urluia - Lacul Vederoasa, T47 - 3,23 km față de ROSCI0071 Dumbrăveni - Valea Urluia - Lacul Vederoasa.
Zona studiata prin PUZ nu se intersecteaza cu acest habitat. Zona de distribuție a acestui habitat este localizata  la distanțe mai mari de  18 km de limita zonei studiate prin PUZ.</t>
  </si>
  <si>
    <t xml:space="preserve">Nefavorabilă (nefavorabilă-inadecvată atât din punctul de vedere a structurii și funcțiilor habitatului, cât și din punctul de vedere al perspectivelor în viitor, și a suprafeței.) </t>
  </si>
  <si>
    <t xml:space="preserve"> Îmbunătățirea stării de conservare </t>
  </si>
  <si>
    <t>Cel puțin 38,6</t>
  </si>
  <si>
    <t>Având în vedere că zona studiata prin PUZ nu intersectează situl și zona de distribuție a habitatului, nu există posibilitatea ca suprafaţa habitatului să fie redusă.</t>
  </si>
  <si>
    <t>Specii caracteristice de arbori</t>
  </si>
  <si>
    <r>
      <t>%/ 1000 m</t>
    </r>
    <r>
      <rPr>
        <vertAlign val="superscript"/>
        <sz val="8"/>
        <color rgb="FF000000"/>
        <rFont val="Verdana"/>
        <family val="2"/>
      </rPr>
      <t>2</t>
    </r>
  </si>
  <si>
    <t>Cel puțin 60</t>
  </si>
  <si>
    <t>PUZ-ul propus nu intersectează situl şi  nu se intersectează cu zona de distribuție a habitatului. Habitatul este dependent de corpul de apă subterană RODL10, implementarea PUZ-ului nu va conduce la diminuarea resurselor de apă, nu au fost identificate situaţii cauză - efect care să conducă la afectarea speciilor de arbori caracteristice. Nu există posibilitatea ca acestea să fie afectate.</t>
  </si>
  <si>
    <t>Acoperirea speciilor caracteristice</t>
  </si>
  <si>
    <r>
      <t>%</t>
    </r>
    <r>
      <rPr>
        <sz val="8"/>
        <color rgb="FF000000"/>
        <rFont val="Verdana"/>
        <family val="2"/>
      </rPr>
      <t>/ 1000 m</t>
    </r>
    <r>
      <rPr>
        <vertAlign val="superscript"/>
        <sz val="8"/>
        <color rgb="FF000000"/>
        <rFont val="Verdana"/>
        <family val="2"/>
      </rPr>
      <t>2</t>
    </r>
  </si>
  <si>
    <t>Cel puțin 70</t>
  </si>
  <si>
    <t>PUZ-ul propus nu intersectează situl şi nu este în măsură să afecteze acoperirea cu specii caracteristice habitatului</t>
  </si>
  <si>
    <t>Compoziția stratului ierbos (specii edificatoare)</t>
  </si>
  <si>
    <t>Nr. de specii</t>
  </si>
  <si>
    <t>Cel puțin 3</t>
  </si>
  <si>
    <t>Nu au fost identificate situaţii care ar putea conduce la afectarea parametrului analizat.
Parametrul nu va fi afectat de parcul eolian propus  în niciuna dintre etapele acestuia.</t>
  </si>
  <si>
    <t>Abundența specii invazive, ruderale, nitrofile și alohtone, inclusiv ecotipurile necorespunzătoare</t>
  </si>
  <si>
    <t>%/1000</t>
  </si>
  <si>
    <t>Mai puțin de 20%</t>
  </si>
  <si>
    <t>Nu este posibilă afectarea compoziţieţiei floristice a habitatului prin răspândirea unor specii invazive pe cale anemocoră (distanţa dintre sit şi PUZ este suficient de mare, între acestea existând localităţi și terenuri agricole), sau hidrocoră (singurul pârâu care străbate situl, Cerchez, este intersectat de PUZ, în aval de sit, la o distanţă mare)</t>
  </si>
  <si>
    <t>Volum lemn mort</t>
  </si>
  <si>
    <t>m3/ha</t>
  </si>
  <si>
    <t>Cel puțin 20</t>
  </si>
  <si>
    <t>Având în vedere că  PUZul nu intersectează situl, nu există posibilitatea ca volumul de lemn mort să fie afectat. PUZ-ul nu presupune lucrări de defrişare sau de extragere a lemnului din interiorul sitului.</t>
  </si>
  <si>
    <t>91F0</t>
  </si>
  <si>
    <r>
      <t xml:space="preserve">Păduri ripariene mixte cu </t>
    </r>
    <r>
      <rPr>
        <i/>
        <sz val="8"/>
        <color theme="1"/>
        <rFont val="Verdana"/>
        <family val="2"/>
      </rPr>
      <t>Quemus robur, Ulmus laevis, Fraxinus zcelsor sau Fraxinus angustifolia</t>
    </r>
    <r>
      <rPr>
        <sz val="8"/>
        <color theme="1"/>
        <rFont val="Verdana"/>
        <family val="2"/>
      </rPr>
      <t xml:space="preserve">, din lungul marilor râuri - </t>
    </r>
    <r>
      <rPr>
        <i/>
        <sz val="8"/>
        <color theme="1"/>
        <rFont val="Verdana"/>
        <family val="2"/>
      </rPr>
      <t>Ulmenion minoris</t>
    </r>
  </si>
  <si>
    <t xml:space="preserve">Zona studiata prin PUZ se afla la cca 2,79 km de limita ROSAC0071 Dumbrăveni - Valea Urluia - Lacul Vederoasa. Conform Planului de Management al sitului, habitatul nu s-a găsit în timpul evaluării pe teren din sezonul 2014.
</t>
  </si>
  <si>
    <t>habitatul nu a fost identificat pe suprafața sitului</t>
  </si>
  <si>
    <t>Menținerea sau îmbunătățirea stării de conservare</t>
  </si>
  <si>
    <t>suprafata habitatului</t>
  </si>
  <si>
    <t>valoarea actuala necunoscuta si va fi definita intr-o perioada de 3 ani</t>
  </si>
  <si>
    <t>Având în vedere că PUZul nu intersectează situl, iar prezența habitatului este incertă nu există posibilitatea ca suprafaţa habitatului să fie redusă.</t>
  </si>
  <si>
    <t>Abundența speciilor de arbori edificatoare din abundența totală</t>
  </si>
  <si>
    <t>%/ha</t>
  </si>
  <si>
    <t>Având în vedere că  PUZ-ului propus nu intersectează situl şi prezența habitatului este incertă, nu au fost identificate situaţii care să conducă la afectarea acestui parametru.</t>
  </si>
  <si>
    <t>număr specii/ha</t>
  </si>
  <si>
    <t>Abundența specii invazive, ruderale, nifrofile și alohtone, inclusiv ecotipurile necorespunzatoare</t>
  </si>
  <si>
    <t>cel mult 20</t>
  </si>
  <si>
    <t>volum lemn mort</t>
  </si>
  <si>
    <t>mc/ha</t>
  </si>
  <si>
    <t>cel putin 20</t>
  </si>
  <si>
    <t>91I0*</t>
  </si>
  <si>
    <r>
      <t xml:space="preserve">Vegetatie de silvostepa eurosiberiană cu </t>
    </r>
    <r>
      <rPr>
        <i/>
        <sz val="8"/>
        <color theme="1"/>
        <rFont val="Verdana"/>
        <family val="2"/>
      </rPr>
      <t>Quercus spp</t>
    </r>
    <r>
      <rPr>
        <sz val="8"/>
        <color theme="1"/>
        <rFont val="Verdana"/>
        <family val="2"/>
      </rPr>
      <t>.</t>
    </r>
  </si>
  <si>
    <t>Zona studiata prin PUZ se afla la cca 2,79 km de limita ROSAC0071 Dumbrăveni - Valea Urluia - Lacul Vederoasa. Habitatul este prezent pe mari suprafeţe în interiorul Rezervaţiei Pădurea Dumbrăveni, iar sub forma unor pâlcuri restrânse în zonele Crângu şi Şipotele. Zona de distribuție a acestui habitat se afla la o distanță mai mare de 5,8 km de turbina T32 si la o distanță de  5,74 km de limita studiata prin PUZ.</t>
  </si>
  <si>
    <t xml:space="preserve">Nefavorabilă (nefavorabilă — inadecvată atât din punctul de vedere a structurii șifunfiile habitatului, cât și din punctul de vedere al perspectivelor în viitor, și a suprafetei.) </t>
  </si>
  <si>
    <t>Cel puțin 1335,9</t>
  </si>
  <si>
    <t>PUZ-ul nu intersectează situl și nu intersecteză zona de distribuție a habitatului, nu există posibilitatea ca suprafaţa habitatului să fie redusă.</t>
  </si>
  <si>
    <t>Abundența /dominanța speciilor caracteristice</t>
  </si>
  <si>
    <t>%/1000m2</t>
  </si>
  <si>
    <t>Nu au fost identificate situaţii care ar putea conduce la afectarea parametrului analizat.
Parametrul nu va fi afectat de PUZ  în niciuna dintre etapele de realizare a parcului eolian.</t>
  </si>
  <si>
    <t>Compoziția statului ierbos (specii edificatoare)</t>
  </si>
  <si>
    <t>număr specii 1000</t>
  </si>
  <si>
    <t>Abundența specii invazive, ruderale, nirofile și alohtone, inclusiv ecotipurile necorespunzatoare</t>
  </si>
  <si>
    <r>
      <t>%/</t>
    </r>
    <r>
      <rPr>
        <sz val="8"/>
        <color rgb="FF000000"/>
        <rFont val="Verdana"/>
        <family val="2"/>
      </rPr>
      <t>1000</t>
    </r>
  </si>
  <si>
    <t>Cel mult 20</t>
  </si>
  <si>
    <t>91M0</t>
  </si>
  <si>
    <t xml:space="preserve"> Păduri balcano-panonice de cer și gorun</t>
  </si>
  <si>
    <t>Zona studiata prin PUZ se afla la cca 2,79 km de limita ROSAC0071 Dumbrăveni - Valea Urluia - Lacul Vederoasa. Habitatul este răspândit în sit, sub forma unor fragmente de diferite suprafeţe, pe versanţi domoli şi platouri, din şleaurile de lângă lacul Baciului, în pădurile din zonele Floriile - Adâncata, la sud-vest de Haţeg, la nord-est de Pădureni, şi la sud de Şipotele. Zona de distribuție a habitatului este localizată la distanțe mai mari de 13 km de limita zonei studiate prin PUZ.</t>
  </si>
  <si>
    <t>Nefavorabilă (nefavorabilă — inadecvată atăt din punctul de vedere a structurii șifuncțiile habitatului, cat și din punctul de vedere al perspective.lor în viitor, și a suprafetei.</t>
  </si>
  <si>
    <t>Cel puțin 1277,5</t>
  </si>
  <si>
    <t>Având în vedere că PUZul nu intersectează situl, nu există posibilitatea ca suprafaţa habitatului să fie redusă.</t>
  </si>
  <si>
    <t>Cel puțin</t>
  </si>
  <si>
    <t>PUZ-ul propus nu intersectează situl şi nu intersectează zona de distribuție a habitatului,nu este în măsură să afecteze acoperirea cu specii caracteristice habitatului</t>
  </si>
  <si>
    <r>
      <t>Nr. de specii /1000 m</t>
    </r>
    <r>
      <rPr>
        <vertAlign val="superscript"/>
        <sz val="8"/>
        <color rgb="FF000000"/>
        <rFont val="Times New Roman"/>
        <family val="1"/>
      </rPr>
      <t>2</t>
    </r>
  </si>
  <si>
    <t>Abundența specii invazive, ruderale, nifrofile și alohtone, inclusiv ecotipurile necorespunzătoare</t>
  </si>
  <si>
    <r>
      <t>%/ 1000 m</t>
    </r>
    <r>
      <rPr>
        <vertAlign val="superscript"/>
        <sz val="8"/>
        <color rgb="FF000000"/>
        <rFont val="Times New Roman"/>
        <family val="1"/>
      </rPr>
      <t>2</t>
    </r>
  </si>
  <si>
    <t>Mai puțin de 20</t>
  </si>
  <si>
    <t>Nu este posibilă afectarea compoziţieţiei floristice a habitatului prin răspândirea unor specii invazive pe cale anemocoră (distanţa dintre sit şi PUZ este suficient de mare, între acestea existând localităţi și terenuri agricole), sau hidrocoră (singurul pârâu care străbate situl este paraul Cerchezu și care se intersectează cu amplasamentul analizat prin PUZ, în aval de sit, la o distanţă mare de 3 km de limita sitului)</t>
  </si>
  <si>
    <t>rn3/ha</t>
  </si>
  <si>
    <t>Având în vedere că  perimetrul PUZ-ului nu intersectează situl și zona de distribuție a habitatului, iar pentru realizarea parcului eolioan nu se utilizează masă lemnoasă, nu există posibilitatea ca volumul de lemn mort să fie afectat. PUZ-ul nu presupune lucrări de defrişare sau de extragere a lemnului din interiorul sitului.</t>
  </si>
  <si>
    <t xml:space="preserve">Specii enumerate in ANEXA II Directiva Habitate </t>
  </si>
  <si>
    <t>Mamifere</t>
  </si>
  <si>
    <r>
      <rPr>
        <i/>
        <sz val="8"/>
        <color rgb="FF000000"/>
        <rFont val="Verdana"/>
        <family val="2"/>
      </rPr>
      <t xml:space="preserve">Lutra lutra
</t>
    </r>
    <r>
      <rPr>
        <sz val="8"/>
        <color rgb="FF000000"/>
        <rFont val="Verdana"/>
        <family val="2"/>
      </rPr>
      <t>(Vidră de râu)</t>
    </r>
  </si>
  <si>
    <t>Zona studiata prin PUZ se afla la cca 2,79 km de limita ROSAC0071 Dumbrăveni - Valea Urluia - Lacul Vederoasa. Cele mai apropiate turbine se regăsesc însă  la distanțe mai mari de 3 km: T46 - 3,34 km față de ROSCI0071 Dumbrăveni - Valea Urluia - Lacul Vederoasa, T47 - 3,23 km față de ROSCI0071 Dumbrăveni - Valea Urluia - Lacul Vederoasa. Zona de distribuție a speciei se află la distanțe mai mari de 34 km de limita perimetrului studiat prin PUZ. Specia este prezentă în habitatele umede de la nivelul sitului in zona pârâurilor cu adâncimi mai mari de 30 cm. Specia nu a fost observata in zona pârâului Cherchez și Măgura care traversează amplasamentul studiat.</t>
  </si>
  <si>
    <t>Plan de management</t>
  </si>
  <si>
    <t>Favorabila</t>
  </si>
  <si>
    <t>Menținerea stării de conservare</t>
  </si>
  <si>
    <t>Mărimea populației</t>
  </si>
  <si>
    <t>indivizi</t>
  </si>
  <si>
    <t>Cel puțin 30</t>
  </si>
  <si>
    <t>Suprafața habitatului specific speciei</t>
  </si>
  <si>
    <t>Cel puțin 63</t>
  </si>
  <si>
    <t>Având în vedere că PUZ-ul nu intersectează situl, nu există posibilitatea ca suprafaţa habitatului să fie redusă.</t>
  </si>
  <si>
    <t>Lungimea vegetației ripariene cu o lățime medie de min. 3 m pe malurile lacurilor</t>
  </si>
  <si>
    <t>km</t>
  </si>
  <si>
    <t>Trebuie definită într-o perioadă de 3</t>
  </si>
  <si>
    <t>PUZ-ul nu va intersecta situl, astfel încât nu există riscul ca vegetaţia ripariană să fie afectată.</t>
  </si>
  <si>
    <t>Singurul curs de apă care străbate situl este Pârâul Cerchez. Acet curs de apă traverseză și zona studiată prin PUZ, în aval de situl Natura 2000. Pentru realizarea și operarea parcului eolian studiat pentru care se realizează acest PUZ nu se evacuează ape uzate în emisari naturali iar riscul producerii unor scurgeri accidentale de combustibil de la utilajele utilizate în perioada de construcție este extrem de redus. Nu s-a identificat un posibil impact asupra acestui parametru.</t>
  </si>
  <si>
    <r>
      <rPr>
        <i/>
        <sz val="8"/>
        <color rgb="FF000000"/>
        <rFont val="Verdana"/>
        <family val="2"/>
      </rPr>
      <t xml:space="preserve">Miniopterus schreibersii
</t>
    </r>
    <r>
      <rPr>
        <sz val="8"/>
        <color rgb="FF000000"/>
        <rFont val="Verdana"/>
        <family val="2"/>
      </rPr>
      <t>(Liliac cu aripi lungi)</t>
    </r>
  </si>
  <si>
    <t xml:space="preserve">Conform informațiilor prezentate în  Planul de Management al sitului zona de distribuție a speciei este localizata in partea de sud a sitului, la aproximativ 3,3 km de cea mai apropiată turbină. Rezultatele inventarierilor realizate in perioada aprilie 2022-martie 2023 in zona parcului eolian propus prin PUZ, au scos in evidenta ca specia este prezenta in zona amplasamentului, specia a fost mai activa in zona in perioada de migrare. Evoluția contactelor de ultrasunete pe luni indică un maxim în perioada de migrație de toamnă (August), și un nivel ridicat în perioada migrației de primăvară </t>
  </si>
  <si>
    <t>Nefavorabilă (nefavorabilă-inadecvată din punct de vedere al mărimii populației, favorabilă din punctul de vedere al suprafeței habitatului și al perspectivei în viitor al speciei.)</t>
  </si>
  <si>
    <t>Cel puțin 1500</t>
  </si>
  <si>
    <t>Da</t>
  </si>
  <si>
    <t>cca. 1-2 indivizi/an (accidental)</t>
  </si>
  <si>
    <t>Semnificativ</t>
  </si>
  <si>
    <t>În urma campaniilor de monitorizare au fost identificați indivizi din cadrul acestei specii în zona sitului Natura 2000 ROSCI0071 Dumbrăveni – Lacul Urluia – Lacul Vederoasa. Conform ecologiei speciei zona de hrănire variază între 4 până la 30 de km, astfel existând un risc potețial de coliziune accidentală. Abundența speciei in zona perimetrului studiat prin PUZ a fost semnalată în perioada de migrare. Această specie este migratoare la scară regională și au fost documentate migrații între zona sudică a Dobrogei și centrul Bulgariei. În România specia migrează pentru a forma colonii de maternitate, însă există și cazuri de colonii de hibernare. Nu se cunosc culoarele de migrație, dar în Dobrogea de sud cel mai probabil acestea sunt strâns corelate cu canaralele (văile seci tip canion). În zona sud vestică și vestică a PUZului propus există astfel de văi (Valea Măgura – Olteni și Valea Căciulați, Valea lui Aron – între localitățile Chercezu și Căscioarele) care pot fi folosite de toate speciile de chiroptere. Având în vedere aplicarea principiului precauției se considera, ca impactul este semnificativ  in perioada de migrare.</t>
  </si>
  <si>
    <t>Habitate de adăpostire și de reproducere</t>
  </si>
  <si>
    <t>numărul de adăposturi/colonii</t>
  </si>
  <si>
    <t>Cel puțin 1</t>
  </si>
  <si>
    <t>Nu se poate cuantifica</t>
  </si>
  <si>
    <t>Nesemnificativ</t>
  </si>
  <si>
    <t>În zona sud vestică și vestică a PUZului propus există canaralele (văile seci tip canion), unde pot fi localizate colonii de maternitate și chiar și colonii de maternitate.</t>
  </si>
  <si>
    <t>Arbori maturi cu scorburi/găuri</t>
  </si>
  <si>
    <t>Număr / Ha</t>
  </si>
  <si>
    <t>Cel puțin 7</t>
  </si>
  <si>
    <t>PUZ-ul nu presupune lucrări de defrişare sau de extragere a lemnului din interiorul sitului, astfel nu este posibilă modificarea acestui parametru</t>
  </si>
  <si>
    <t>Lungimea vegetației lineare care leagă adăposturile cu habitatele de hrănire, în sensul conectivității pădurii cu zonele de hrănire</t>
  </si>
  <si>
    <t>m/km2</t>
  </si>
  <si>
    <t>Cel puțin 500</t>
  </si>
  <si>
    <t>PUZ-ul nu va intersecta situl şi nu va presupune lucrări de defrişare sau curăţare a vegetaţiei din sit astfel, astfel nu este posibilă modificarea acestui parametru</t>
  </si>
  <si>
    <r>
      <t>m</t>
    </r>
    <r>
      <rPr>
        <vertAlign val="superscript"/>
        <sz val="8"/>
        <color rgb="FF000000"/>
        <rFont val="Times New Roman"/>
        <family val="1"/>
      </rPr>
      <t xml:space="preserve">3 </t>
    </r>
    <r>
      <rPr>
        <sz val="8"/>
        <color rgb="FF000000"/>
        <rFont val="Times New Roman"/>
        <family val="1"/>
      </rPr>
      <t>/ Ha</t>
    </r>
  </si>
  <si>
    <r>
      <rPr>
        <i/>
        <sz val="8"/>
        <color rgb="FF000000"/>
        <rFont val="Verdana"/>
        <family val="2"/>
      </rPr>
      <t xml:space="preserve">Spermophilus citellus
</t>
    </r>
    <r>
      <rPr>
        <sz val="8"/>
        <color rgb="FF000000"/>
        <rFont val="Verdana"/>
        <family val="2"/>
      </rPr>
      <t>(Popândău)</t>
    </r>
  </si>
  <si>
    <t>Habitatul caracteristic al speciei include pajişti, islazuri, poieni, şi altele asemenea, prezenţa lor depinzând de menţinerea unei vegetaţii scunde de exemplu prin păşunat şi de tolerarea de către localnici.Conform harților de distribuție din Planul de Management, specia se regăsește in partea de nord-est si nord a sitului, la distanțe mai mari de 8 km de limita PUZului. Datele obținute in urma  monitorizărilor realizate in perioada aprilie 2022-martie 2023 in zona parcului eolian propus prin PUZ, indica ca specia este prezenta in zona studiata prin PUZ,  in special in partea de nord, nord-est si vest a amplasamentului. In perioada de monitorizare au fost observați pe amplasamentul parcului eolian un număr de 39 de indivizi,  indivizi au observați  și in vecinătatea amplasamentelor turbinelor T23 ( la aproximativ 310 m de platforma  turbina T23), T21 (la aproximativ 500 m de platforma turbinei) si T35 (la aproximativ 300 m de platforma turbinei)</t>
  </si>
  <si>
    <t>Favorabilă</t>
  </si>
  <si>
    <t>Suprafața habitatului speciei</t>
  </si>
  <si>
    <t>Cel puțin 325</t>
  </si>
  <si>
    <t xml:space="preserve">Având în vedere că PUZ-ul propus nu intersectează situl, nu există posibilitatea ca suprafaţa habitatului favorabil al speciei să fie redusă. Însă, dată fiind folosința terenului preponderent agricolă și pajiști există probabilitatea existenței unor colonii în zona de nord a zonei analizate, unde au fost observați indivizi din cadrul acestei specii. </t>
  </si>
  <si>
    <t>Cel puțin 3000</t>
  </si>
  <si>
    <t>Suprafața PUZului nu intersectează situl, dar există un risc de afectare a unor indivizi. În vizitelor în teren, cadrul zonei analizate au fost identificate galerii caracteristice speciei în zone de păşune/pajişte dar și indivizi. Astfel, se consideră că există un risc de coliziune în cazul mai multor indivizi în perioada de construcţie (traficul de şantier). De asemenea, în perioada de construcţie este posibilă capturarea accidentală a unor indivizi în urma generării unor deşeuri (resturi de materiale în care unii indivizi se pot bloca).</t>
  </si>
  <si>
    <t>Cel mult 25%</t>
  </si>
  <si>
    <t>Având în vedere că situl nu este intersectat de PUZ, nu există riscul ca parametrul să fie afectat. Specia preferă habitatele de pajişte, cu vegetaţie ierboasă scundă.</t>
  </si>
  <si>
    <t>Înălțimea vegetație în habitatele caracteristice</t>
  </si>
  <si>
    <t>cel mult 20 cm</t>
  </si>
  <si>
    <r>
      <rPr>
        <i/>
        <sz val="8"/>
        <color rgb="FF000000"/>
        <rFont val="Verdana"/>
        <family val="2"/>
      </rPr>
      <t xml:space="preserve">Vormela peregusna
</t>
    </r>
    <r>
      <rPr>
        <sz val="8"/>
        <color rgb="FF000000"/>
        <rFont val="Verdana"/>
        <family val="2"/>
      </rPr>
      <t>(Dihor pătat)</t>
    </r>
  </si>
  <si>
    <t>Habitatele caracteristice al speciei includ habitate deschise şi lizierele pădurilor de şes. Astfel de habitate, se regasesc in partea de sud a sitului si in vecinatatea acestuia, la distante mai mari de 3 km de limita vestica a amplasamentului parcului. Specia nu a fost observata in zona amplasamentului parcului eolian.</t>
  </si>
  <si>
    <t>cel putin 30</t>
  </si>
  <si>
    <t>PUZ-ul propus nu va intersecta situl şi nu va presupune lucrări de defrişare sau curăţare a vegetaţiei din sit astfel, astfel nu este posibilă modificarea acestui parametru</t>
  </si>
  <si>
    <t>Suprafața habitatului potențial specific speciei</t>
  </si>
  <si>
    <t>cel putin 175</t>
  </si>
  <si>
    <t>Reptile</t>
  </si>
  <si>
    <r>
      <rPr>
        <i/>
        <sz val="8"/>
        <color rgb="FF000000"/>
        <rFont val="Verdana"/>
        <family val="2"/>
      </rPr>
      <t xml:space="preserve">Bombina bombina
</t>
    </r>
    <r>
      <rPr>
        <sz val="8"/>
        <color rgb="FF000000"/>
        <rFont val="Verdana"/>
        <family val="2"/>
      </rPr>
      <t>(Buhai de baltă cu burtă roșie)</t>
    </r>
  </si>
  <si>
    <t xml:space="preserve">Specia poate fi întâlnită în bălţi, canale, marginile lacurilor, şanţuri sau chiar bălţi efemere din perimetrul sitului. Specia este prezentă în diferite habitate umede din zona Lacului Vederoasa şi pe Valea Baciului, la distanțe mai mari de 5  km de limita nord-estică și la 11 km de limita nordică a PUZ-ului. Specia nu a fost observata in zona amplasamentului parcului eolian. </t>
  </si>
  <si>
    <t>Având în vedere că zona analizata nu intersectează situl, nu există posibilitatea ca suprafaţa habitatului să fie redusă în urma implementării PUZ-ului.</t>
  </si>
  <si>
    <t>Mărimea popilației</t>
  </si>
  <si>
    <t>cel puțin 30000</t>
  </si>
  <si>
    <t>Mărimea populaţiei speciei analizate nu va fi afectată de PUZ prin coliziune sau prin altă modalitate. Specia se deplasează pe distanţe mici de până la 200 m, între habitate favorabile, iar zona studiată prin PUZ  se află la  o distaţă mai mare  de 5 km faţă de zona cu potenţial habitat (conform ecologiei speciei și hărtilor de distribuție din planul de management) pentru specie.</t>
  </si>
  <si>
    <t>Densitatea habitatului de reproducție O este de cel puțin 10 m2 corp de apă de mică adâncime (înjur de 40 cm adâncime maximă) cu max. 40% umbră înconjurată de teren cu vegetație naturală, de-a lungul coridoarelor dispersate liniare (drumuri de câmp neasfaltate, drumuri forestiere)</t>
  </si>
  <si>
    <t>habitate de reproducere/km2</t>
  </si>
  <si>
    <t>cel puțin 4/km2</t>
  </si>
  <si>
    <t>Având în vedere că Planul propus nu intersectează situl şi nu va genera pierderi de habitat, astfel se consideră că nu există posibilitatea ca numărul habitatelor de reproducere să fie redus în urma implementării PUZului.</t>
  </si>
  <si>
    <t>Acoperirea habitatelor terestre naturale (pajiști, arbuști și păduri) în jurul habitatelor acvatice (de reproducere) înfro bandă de 0,5 km lungime și 100 m lățime paralelă cu sfructurile dispersare liniare (drumuri de câmp și forestiere nepavate)</t>
  </si>
  <si>
    <t>% din acoperirea terenului</t>
  </si>
  <si>
    <t>cel putin 75</t>
  </si>
  <si>
    <t>Nu este posibil ca procentul habitatelor naturale terestre din jurul habitatelor de reproducere ale speciei să fie redus. Prin PUZ nu sunt prevăzute niciun tip de lucrări în sit, sau în proximitatea acestuia. Nu există posibilitatea afectării compoziţiei floristice a habitatatelor naturale terestre din sit, în niciuna din etapele PUZului (execuţie, operare) prin răspândirea unor specii invazive de plante</t>
  </si>
  <si>
    <r>
      <rPr>
        <i/>
        <sz val="8"/>
        <color rgb="FF000000"/>
        <rFont val="Verdana"/>
        <family val="2"/>
      </rPr>
      <t xml:space="preserve">Triturus dobrogicus
</t>
    </r>
    <r>
      <rPr>
        <sz val="8"/>
        <color rgb="FF000000"/>
        <rFont val="Verdana"/>
        <family val="2"/>
      </rPr>
      <t>(Tritonul cu creastă dobrogean)</t>
    </r>
  </si>
  <si>
    <t>Specia este prezentă în habitatele umede din zona lacului Vederoasa, la distante mai mari de 20 km de limita amplasamentului parcului eolian</t>
  </si>
  <si>
    <t>Necunoscuta</t>
  </si>
  <si>
    <t>cel putin 690</t>
  </si>
  <si>
    <t>Având în vedere că zona analizata nu intersectează situl, nu există posibilitatea ca suprafaţa habitatului să fie redusă în urma implementării PUZului.</t>
  </si>
  <si>
    <t>necunoscută</t>
  </si>
  <si>
    <t xml:space="preserve">Mărimea populaţiei speciei analizate nu va fi afectată de PUZ prin coliziune sau prin altă modalitate. Specia se deplasează pe distanţe mici de până la 250 m, între habitate favorabile, iar zona studiată prin PUZ  se află la  o distaţă mai mare  de 5 km faţă de zona cu potenţial habitat (conform ecologiei speciei și hărtilor de distribuție din planul de management) pentru specie.
</t>
  </si>
  <si>
    <t>Densitatea habitatului de reproducție O este de cel puțin 10 m2 corp de apă de mică adâncime (în jur de 40 cm adâncime maximă) cu max. 40% umbră înconjurată de teren cu vegetație naturală, de-a lungul coridoarelor dispersate liniare de câmp neasfaltate, drumuri forestiere)</t>
  </si>
  <si>
    <t>Acoperirea habitatelor terestre naturale (pajiști, arbuști și păduri) în jurul habitatelor acvatice (de reproducere) într-o bandă de 0,5 km lungime și 100 m lățime paralelă cu sfructurile dispersare liniare (drumuri de câmp și forestiere nepavate)</t>
  </si>
  <si>
    <t>cel puțin 75</t>
  </si>
  <si>
    <t>Nu este posibil ca procentul habitatelor naturale terestre din jurul habitatelor de reproducere ale speciei să fie redus. Prin PUZ nu sunt prevăzute niciun tip de lucrări în sit, sau în proximitatea acestuia. Nu există posibilitatea afectării compoziţiei floristice a habitatatelor naturale terestre din sit, în niciuna din etapele investițiilor propuse prin PUZ (execuţie, operare) prin răspândirea unor specii invazive de plante</t>
  </si>
  <si>
    <r>
      <rPr>
        <i/>
        <sz val="8"/>
        <color rgb="FF000000"/>
        <rFont val="Verdana"/>
        <family val="2"/>
      </rPr>
      <t xml:space="preserve">Elaphe quatuorlineata (Elaphe sauromates - denumire stiintifica acceptate in prezent)
</t>
    </r>
    <r>
      <rPr>
        <sz val="8"/>
        <color rgb="FF000000"/>
        <rFont val="Verdana"/>
        <family val="2"/>
      </rPr>
      <t>(Șarpe cu patru dungi)</t>
    </r>
  </si>
  <si>
    <t>Prezenta speciei nu a fost semnalata in limita amplasamentului studiat sau in imediata vecinătatea. Specia preferă habitatele naturale cu pereți calcaroși, stâncării, tufărișuri, putând fi întâlnit şi în păduri rare sau chiar în apropierea locuințelor. Conform harților de distribuție specia este prezenta in partea de sud si vest a ariei protejate, la distante mai mari de 3,5 km de limita amplasamentului parcului eolian.</t>
  </si>
  <si>
    <t>Menținera sau îmbunătățirea stării de conservare</t>
  </si>
  <si>
    <t>cel puțin 4140</t>
  </si>
  <si>
    <t>mărimea populației</t>
  </si>
  <si>
    <t>trebuie definita în termen de 3 ani</t>
  </si>
  <si>
    <t>Mărimea populaţiei speciei analizate nu va fi afectată de parcul eolian propus prin coliziune sau prin altă modalitate, deoarece PUZul nu este în măsură să genereze mortalitate în cazul acestei specii, având în vedere faptul că specia face deplasări pe distanţe de până la 2 km, între habitate favorabile, iar PUZ este amplasat la o distaţă mai mare de 3,5 km de zona de distribuției a habitatului (conform ecologiei speciei și hărtilor de distribuție din planul de management) specific speciei.</t>
  </si>
  <si>
    <r>
      <rPr>
        <i/>
        <sz val="8"/>
        <color rgb="FF000000"/>
        <rFont val="Verdana"/>
        <family val="2"/>
      </rPr>
      <t xml:space="preserve">Emys orbicularis
</t>
    </r>
    <r>
      <rPr>
        <sz val="8"/>
        <color rgb="FF000000"/>
        <rFont val="Verdana"/>
        <family val="2"/>
      </rPr>
      <t>(Broasca-țestoasă europeană de baltă)</t>
    </r>
  </si>
  <si>
    <t>Prezenţa speciei a fost identificată în habitatele umede din zona lacurilor Vederoasa, Baciu, Plopeni şi bălţii Negreşti localizate la nord si nord vest de limita amplasamentului parcului eolian la distante mai mari de 10 km.</t>
  </si>
  <si>
    <t>cel puțin 3000</t>
  </si>
  <si>
    <t>Mărimea populaţiei speciei analizate nu va fi afectată de PUZ prin coliziune sau prin altă modalitate, deoarece PUZul nu este în măsură să genereze mortalitate în cazul acestei specii, având în vedere faptul că specia face deplasări pe distanţe mici de până la 200 m, între habitate favorabile, iar PUZul se realizează la o distaţă mai mare faţă de zona cu potenţial habitat (conform ecologiei speciei) pentru specie</t>
  </si>
  <si>
    <t>Distribuția speciei în aria naturală</t>
  </si>
  <si>
    <t>numărul cvadrate de 2X2 în care este prezenta specia</t>
  </si>
  <si>
    <t>Zone cu adâncime mică sub 50 cm (pentru hrănire și dezvoltarea tineretului)</t>
  </si>
  <si>
    <t>%</t>
  </si>
  <si>
    <t>PUZ-ul propus nu intersectează situl iar distanța între limita perimetrului studiat prin PUZ  şi zona cu habitat potenţial pentru această specie  este o distanţa mare de 10 km. Prin  PUZ nu presupune lucrări care ar putea reduce suprafaţa cu habitat acvatic care are adâncime mică, de sub 50 cm. Se consideră astfel, că parametrul nu va fi modificat în urma implementării PUZului.</t>
  </si>
  <si>
    <t>Prezenta structurilor de expunere la soare în zona litorală, de exemplu, trunchiuri de arbori</t>
  </si>
  <si>
    <t>nr structuri/ha</t>
  </si>
  <si>
    <t>Lungimea vegetației riverana de cel puâin 10 m lățime</t>
  </si>
  <si>
    <t>PUZ-ul nu va intersecta situl , iar realizarea investițiilor propuse prin PUZ nu presupune lucrări de defrişare sau curăţare a vegetaţiei din sit, astfel că nu este posibilă modificarea acestui parametru.</t>
  </si>
  <si>
    <r>
      <rPr>
        <i/>
        <sz val="8"/>
        <color rgb="FF000000"/>
        <rFont val="Verdana"/>
        <family val="2"/>
      </rPr>
      <t xml:space="preserve">Testudo graeca
</t>
    </r>
    <r>
      <rPr>
        <sz val="8"/>
        <color rgb="FF000000"/>
        <rFont val="Verdana"/>
        <family val="2"/>
      </rPr>
      <t>(Țestoasă dobrogeană de uscat)</t>
    </r>
  </si>
  <si>
    <t>Preferă zonele însorite atât cu pajişti şi păduri, în special în zonele de deal, specia este raspandita in tot arealul sitului, suprafata habitatului acestei speciii ajung la peste 16 ha.
In perioada de monitorizare, au fost observati un numar de 6 indivizi, la distante mai mari de 6 km de limita amplasamentului.</t>
  </si>
  <si>
    <t>cel puțin 16730</t>
  </si>
  <si>
    <t>cel puțin 7500</t>
  </si>
  <si>
    <t xml:space="preserve">Mărimea populaţiei speciei analizate nu va fi afectată de PUZ prin coliziune sau prin altă modalitate. Această specie a fost observată la distanță mai mare de 6 km  de limita perimetrului studiat prin PUZ. </t>
  </si>
  <si>
    <t>Structura populației</t>
  </si>
  <si>
    <t>procente de indivizi juvenili</t>
  </si>
  <si>
    <t>cel puțin 10%</t>
  </si>
  <si>
    <t>Zona studiata prin PUZ se află în aval de sit, şi nu există riscul afectării populaţiei speciei. Indivizi ai acestei specii au fost semnalați la distanțe mai mari de 6 km de limita perimetrului PUZ-ului.</t>
  </si>
  <si>
    <t>nr de cvadrate de 2X2 km în care este prezenta specia</t>
  </si>
  <si>
    <r>
      <t xml:space="preserve">Testudo hermanni
</t>
    </r>
    <r>
      <rPr>
        <sz val="8"/>
        <color rgb="FF000000"/>
        <rFont val="Verdana"/>
        <family val="2"/>
      </rPr>
      <t>(Broască țestoasă de uscat)</t>
    </r>
  </si>
  <si>
    <t xml:space="preserve">Specia este prezentă în special pe pante însorite cu pajişti, stâncării, păduri, dar şi în livezi sau vii, în apropierea localităţilor Zorile, Urluia şi Floriile. Prezenta speciei nu a fost semnala in limita amplasamentului sau in imediata vecinate. Zone de distributie sunt localizate la distante mai mari de </t>
  </si>
  <si>
    <t>Planul de management</t>
  </si>
  <si>
    <t xml:space="preserve">Până în momentul actual specia s-a regăsit în sit doar cu un singur exemplar despre care se crede că a fost introdus și nu există populație rezidentă. A fost înregistrată în sit în anul 2014 un singur exemplar, iar informațiile din planul de management sugerează că poate fi vorba și despre o identificare greșită. Specia are răspândirea naturală în sudul Banatului și sud-vestul Olteniei. Trebuie continuate Investigațiile asupra prezenței și stării de conservare a speciei în ROSC10071. În baza informațiilor disponibile, nu se elaborează obiective de conservare la nivel de sit ROSC10071 pentru această specie					</t>
  </si>
  <si>
    <t xml:space="preserve">Prezența speciei este incertă în sit iar in timpul studiilor de teren realizate pentru acest parc eolian nu a fost semnalată prezența speciei în vecinătatea si pe amplasamentul PUZ-ului.  Specia preferă zonele însorite atât cu pajişti şi păduri, în special în zonele de deal. Conform planului de management al sitului habitate favorabile speciei ar prezente în special pe pante însorite cu pajişti, stâncării, păduri, dar şi în livezi sau vii, în apropierea localităţilor Zorile, Urluia şi Floriile.  Nu este posibil ca PUZul să afecteze habitatele favorabile potenţiale ale speciei din sit avand în vedere distanța între limita PUZ-ului și aceste zone (mai mare de 20  km). </t>
  </si>
  <si>
    <t>Pesti</t>
  </si>
  <si>
    <r>
      <t xml:space="preserve">Aspius aspius
</t>
    </r>
    <r>
      <rPr>
        <sz val="8"/>
        <color rgb="FF000000"/>
        <rFont val="Verdana"/>
        <family val="2"/>
      </rPr>
      <t>(Avat)</t>
    </r>
  </si>
  <si>
    <t>Specia a fost semnalata in  Balta Vederoasa din cadrul sitului. Zona de distributie a speciei este localizata la o distanta mai mare de 34 km de limita zonei studiate prin PUZ.</t>
  </si>
  <si>
    <t>Favorabilă din toate punctele de vedere</t>
  </si>
  <si>
    <t>Zona studiată prin PUZ intersectează un curs de apă nepermanent însă, în aval de sit. Deplasarea unor indivizi  până în zona perimetrului studiat prin PUZ este improbabilă. Ţinând cont de aceste aspecte nu există riscul ca mărimea populaţiei din sit să fie afectată, specia nu se poate deplasa până în zona studiată prin PUZ, iar în cazul unor poluări accidentale nu este probabilă afectarea populaţiei.</t>
  </si>
  <si>
    <t>Suprafața specifică habitatului speciei</t>
  </si>
  <si>
    <t>cel puțin 227</t>
  </si>
  <si>
    <t>numărul de clase de vârsta</t>
  </si>
  <si>
    <t>Cel puțin 5</t>
  </si>
  <si>
    <t>Zona studiată prin PUZ este traversată de  un curs de apă nepermanent însă, aval de sit, astfel încât deplasarea unor indivizi  până în zona PUZului nu este probabilă. Ţinând cont de aceste aspecte nu există riscul ca mărimea populaţiei din sit să fie afectată, specia nu se poate deplasa până în zona PUZului, iar în cazul unor poluări accidentale nu este probabilă afectarea populaţiei.</t>
  </si>
  <si>
    <t>Specii invazive</t>
  </si>
  <si>
    <t>prezența/absența</t>
  </si>
  <si>
    <t>absență</t>
  </si>
  <si>
    <t>Nu este posibilă afectarea habitatului acvatic prin răspândirea unor specii invazive pe cale anemocoră (distanţa dintre sit şi PUZ este suficient de mare, între acestea existând localităţi și terenuri agricole), sau hidrocoră (singurul pârâu care străbate situl, Cerchez, este intersectat de PUZ, în aval de sit, la o distanţă mare de habitatul speciei)</t>
  </si>
  <si>
    <t>Lungime vegetație ripariană arboricolă pe ambele maluri ale apei</t>
  </si>
  <si>
    <t>Trebuie definit în termen de 3</t>
  </si>
  <si>
    <t>Gradul de fragmentare</t>
  </si>
  <si>
    <t>Numărul elementelor de fragmentare (atât în interiorul sitului cât și în amonte și aval cu minim 30 km de limitele sitului)</t>
  </si>
  <si>
    <t>PUZ-ul nu va intersecta situl şi nu se intersectează cu habitatele acestei specii.</t>
  </si>
  <si>
    <t>Albia naturală cu o structură complexă (naturală) / Număr de meandre</t>
  </si>
  <si>
    <t>Pentru cursuri de apă cu o lățime mai mică de 3 m: număr meandre/ 30 m
Penfru cursuri de apă mici, dar cu o lățime mai mare de 3 m: număr meandre / 100 m
Pentru cursuri de apă mijlocii și mari: număr meandre / 1 km</t>
  </si>
  <si>
    <t>trebuie definit in termen de 3 ani</t>
  </si>
  <si>
    <t xml:space="preserve">PUZ-ul nu va intersecta situl şi nu se intersectează cu zonele de distribuție ale acestei specii. </t>
  </si>
  <si>
    <t>PUZ-ul nu va intersecta situl şi nu se intersectează cu zonele de distribuție ale acestei specii.  Prin realizarea investitiilor propuse prin  PUZ nu se vor evacua ape uzate in emisari naturali. Nu este probabilă afectarea stării ecologice a corpurilor de apă din sit.</t>
  </si>
  <si>
    <t>Calitatea apei din mnct de vedere al parametrilor fizicochimici</t>
  </si>
  <si>
    <t>PUZ-ul nu va intersecta situl şi nu se intersectează cu zonele de distribuție ale acestei specii.  Prin realizarea investitiilor propuse prin  PUZ nu se vor evacua ape uzate in emisari naturali. Nu este probabilă afectarea stării chimice  a corpurilor de apă din sit.</t>
  </si>
  <si>
    <r>
      <t xml:space="preserve">Cobitis taenia
</t>
    </r>
    <r>
      <rPr>
        <sz val="8"/>
        <color rgb="FF000000"/>
        <rFont val="Verdana"/>
        <family val="2"/>
      </rPr>
      <t>(Zvârlugă)</t>
    </r>
  </si>
  <si>
    <t>Favorabila din toate punctele de vedere</t>
  </si>
  <si>
    <t>Necunoscută
trebuie definită într-o perioadă de 3 ani</t>
  </si>
  <si>
    <t>numărul de clase de vârstă</t>
  </si>
  <si>
    <t>cel puțin 5</t>
  </si>
  <si>
    <t>Nu este probabilă afectarea stării ecologice a corpurilor de apă din sit, având în vedere că PUZul propus nu intersectează situl şi că zona analizată intersectează un curs de apă nepermanent, aval de sit</t>
  </si>
  <si>
    <t>clasa de calitate</t>
  </si>
  <si>
    <r>
      <t xml:space="preserve">Misgurnus fossilis
</t>
    </r>
    <r>
      <rPr>
        <sz val="8"/>
        <color rgb="FF000000"/>
        <rFont val="Verdana"/>
        <family val="2"/>
      </rPr>
      <t>(Țipar)</t>
    </r>
  </si>
  <si>
    <t>necunoscuta
trebuie definita intr-o perioada de 3 ani</t>
  </si>
  <si>
    <t>Vegetație lemnoasă pe maluri</t>
  </si>
  <si>
    <t>cel puțin 50%</t>
  </si>
  <si>
    <t>PUZul nu va intersecta situl şi nu va presupune lucrări de defrişare sau curăţare a vegetaţiei din sit astfel, astfel nu este posibilă modificarea acestui parametru</t>
  </si>
  <si>
    <t>Sructura populației</t>
  </si>
  <si>
    <t>cel puțin 2</t>
  </si>
  <si>
    <t>cel puțin clasa II</t>
  </si>
  <si>
    <t>PUZ-ul nu va intersecta situl şi nu se intersectează cu zonele de distribuție ale acestei specii.  Prin realizarea investitiilor propuse prin  PUZ nu se vor evacua ape uzate in emisari naturali. Nu este probabilă afectarea stării chimice a corpurilor de apă din sit.</t>
  </si>
  <si>
    <r>
      <t xml:space="preserve">Pelecus cultratus
</t>
    </r>
    <r>
      <rPr>
        <sz val="8"/>
        <color rgb="FF000000"/>
        <rFont val="Verdana"/>
        <family val="2"/>
      </rPr>
      <t>(Sabiță)</t>
    </r>
  </si>
  <si>
    <t>Trebuie definită într-o perioadă de  3 ani</t>
  </si>
  <si>
    <t>Cel puțin 227</t>
  </si>
  <si>
    <t>Cel puțin 50</t>
  </si>
  <si>
    <t>Perimetrul PUZ-ului nu va intersecta situl şi nu va presupune lucrări de defrişare sau curăţare a vegetaţiei din sit astfel, astfel nu este posibilă modificarea acestui parametru</t>
  </si>
  <si>
    <t>Calitatea apei din punct de vedere al parametrilor fizico-chimici</t>
  </si>
  <si>
    <r>
      <t xml:space="preserve">Rhodeus sericeus amarus
</t>
    </r>
    <r>
      <rPr>
        <sz val="8"/>
        <color rgb="FF000000"/>
        <rFont val="Verdana"/>
        <family val="2"/>
      </rPr>
      <t>(Boarță)</t>
    </r>
  </si>
  <si>
    <t>Specia este prezentă în zonele cu habitat adecvat substrat nisipos, vegetaţie submersă. Aceste habitate sunt localizate la o distanță mai mare de 34 km de limita zonei studiate prin PUZ.</t>
  </si>
  <si>
    <t>Cel puțin 84074</t>
  </si>
  <si>
    <t>Prezența scoicilor de baltă</t>
  </si>
  <si>
    <t>Prezență / absență</t>
  </si>
  <si>
    <t>Prezență</t>
  </si>
  <si>
    <t>PUZ-ul nu va intersecta situl şi nu se intersectează cu zonele de distribuție ale acestei specii.  Prin realizarea investitiilor propuse prin  PUZ nu se vor evacua ape uzate in emisari naturali. Nu este probabilă afectarea potențialului ecologic a corpurilor de apă din sit.</t>
  </si>
  <si>
    <t xml:space="preserve">Romanogobio vladykovi </t>
  </si>
  <si>
    <t>Din datele prezentate in Planul de management al situluin rezulta ca habitatele investigate prezintă condiţii potrivite pentru această specie, insă specia nu a fost semnalată în captură. Suprafaţa adecvată a habitatului speciei în aria naturală protejată este de aproximativ 100 ha. Habitatele cu conditii potrivite pentru aceasta specie sunt localizate la distanțe mai mari de 34 km de limita perimetrului studiat prin PUZ.</t>
  </si>
  <si>
    <t>Specia nu a fost găsită în timpul studiilor de fundamentare pentru planul de management . Obiectivul de conservare la nivel de sit este menținerea sau îmbunătățirea stării de conservare a speciei, în funcție de rezultatele investigațiilor care vizează clarificarea prezenței și stării de conservare a speciei (trebuie decis în termen de 3 ani, dacă este necesară menținerea sau îmbunătățirea stării de conservare).</t>
  </si>
  <si>
    <t>Prezenţa speciei nu a fost semnalată în sit în timpul studiului de fundamentare pentru Planul de management. În cazul în care specia este prezentă totuşi în sit, nu este probabil ca aceasta să fie afectată de PUZ, având în vedere zona de intersecţie cu cursul de apă care străbate situl se află în aval de sit, la o distanţă mare.</t>
  </si>
  <si>
    <t>Nevertebrate</t>
  </si>
  <si>
    <r>
      <t xml:space="preserve">Catopta thrips
</t>
    </r>
    <r>
      <rPr>
        <sz val="8"/>
        <color rgb="FF000000"/>
        <rFont val="Verdana"/>
        <family val="2"/>
      </rPr>
      <t>(Sfrederitorul pelinului)</t>
    </r>
  </si>
  <si>
    <t>Conform datelor prezentate in Planul de Management specia nu a fost semnalat în situl ROSCI0071 Dumbrăveni - Valea Urluia - Lacul Vederoasa în anul 2014.În situl situl ROSCI0071 Dumbrăveni - Valea Urluia - Lacul Vederoasa a fost identificat habitat potenţial pentru specia respectivă mai ales în sudul
localităţii Şipotele şi Pădurea Dumbrăveni, însă
specia nu a fost găsită.
Zonele cu habitate potential favorabile pentru aceasta specie sunt localizate la o distantă de circa 5 km de limita amplasamentului studiat prin PUZ.</t>
  </si>
  <si>
    <t>Prezenţa speciei nu a fost semnalată în sit în timpul studiului de fundamentare pentru Planul de management. În cazul în care specia este prezentă totuşi în sit, nu este probabil ca aceasta să fie afectată de implementarea PUZ-ului. PUZ-ul nu se intersectează cu habitatele favorabile acestei specii.</t>
  </si>
  <si>
    <r>
      <t xml:space="preserve">Eriogaster catax
</t>
    </r>
    <r>
      <rPr>
        <sz val="8"/>
        <color rgb="FF000000"/>
        <rFont val="Verdana"/>
        <family val="2"/>
      </rPr>
      <t>(Cloşca de toamnă)</t>
    </r>
  </si>
  <si>
    <t>Planul de management al sitului precizează că prezenţa speciei este incertă. Specia a fost semnalată doar din 2-3 puncte din Dobrogea însă nu a fost semnalată niciodată de pe suprafaţa sitului ROSCI0071 Dumbrăveni - Valea Urluia - Lacul Vederoasa în anul 2014.</t>
  </si>
  <si>
    <t>Necunoscută</t>
  </si>
  <si>
    <r>
      <rPr>
        <i/>
        <sz val="8"/>
        <color rgb="FF000000"/>
        <rFont val="Verdana"/>
        <family val="2"/>
      </rPr>
      <t xml:space="preserve">Lycaena dispar
</t>
    </r>
    <r>
      <rPr>
        <sz val="8"/>
        <color rgb="FF000000"/>
        <rFont val="Verdana"/>
        <family val="2"/>
      </rPr>
      <t>(Fluturele roşu de mlaştină)</t>
    </r>
  </si>
  <si>
    <t>Nefavorabilă (nefavorabilă - inadecvată din punct de vedere al mărimiia populației, suprafeței habitatului și perspectivelor de viitor ale speciei)</t>
  </si>
  <si>
    <t>Îmbunătățirea stării de conservare</t>
  </si>
  <si>
    <t>Suprafața compactă acoperită cu vegetație caracteristică</t>
  </si>
  <si>
    <t>cel puțin 20 cm2</t>
  </si>
  <si>
    <t>Densitatea populația</t>
  </si>
  <si>
    <t>indivizi/trasecte 50 m</t>
  </si>
  <si>
    <t>valoarea actuala va fi definita intr-o perioada de 3 ani</t>
  </si>
  <si>
    <t>Este posibil ca unii indivizi să ajungă în zona PUZului, existând astfel un risc de coliziune în etapa de execuţie şi operare.</t>
  </si>
  <si>
    <r>
      <rPr>
        <sz val="8"/>
        <color rgb="FF000000"/>
        <rFont val="Verdana"/>
        <family val="2"/>
      </rPr>
      <t xml:space="preserve">Inălțimea vegetației pe pajiști cu </t>
    </r>
    <r>
      <rPr>
        <i/>
        <sz val="8"/>
        <color rgb="FF000000"/>
        <rFont val="Verdana"/>
        <family val="2"/>
      </rPr>
      <t>Rumex spp</t>
    </r>
    <r>
      <rPr>
        <sz val="8"/>
        <color rgb="FF000000"/>
        <rFont val="Verdana"/>
        <family val="2"/>
      </rPr>
      <t>. în mai-august</t>
    </r>
  </si>
  <si>
    <t>cel puțin 40</t>
  </si>
  <si>
    <t>Zona studiata prin PUZ nu va intersecta situl şi prin PUZ nu se presupune nici un tip de lucrări în sit, astfel că parametrul analizat nu poate fi afectat.</t>
  </si>
  <si>
    <t>Acoperirea cu arbuști și arbori</t>
  </si>
  <si>
    <t>cel mult 20%</t>
  </si>
  <si>
    <r>
      <rPr>
        <i/>
        <sz val="8"/>
        <color rgb="FF000000"/>
        <rFont val="Verdana"/>
        <family val="2"/>
      </rPr>
      <t xml:space="preserve">Lucanus cervus
</t>
    </r>
    <r>
      <rPr>
        <sz val="8"/>
        <color rgb="FF000000"/>
        <rFont val="Verdana"/>
        <family val="2"/>
      </rPr>
      <t>(Rădaşca)</t>
    </r>
  </si>
  <si>
    <t>În situl ROSCI0071 Dumbrăvei - Valea Urluia - Lacul Vederoasa specia Lucanus cervus apare în tipurile de habitat 91M0 Păduri balcano- panonice de cer şi gorun respectiv 91I0* Vegetaţie de silvostepă eurosiberiană cu Quercus spp. Adulţii speciei a fost semnalat şi în afara acestor tipuri de habitate, la distanţe de 300-600 m faţă de limita habitatului primordial. Arealul potenţial de răspândire al speciei în situl ROSCI0071  cuprinde toate pădurile din tipurile de habitate 91M0 Păduri balcanopanonice de cer şi gorun respectiv 91I0*
Vegetaţie de silvostepă eurosiberiană cu Quercus spp. Adulţii speciei au fost semnalate în patru zone: în Pădurea Decebal între localităţile Rariştea - Ion Corvin - Crângu, în zona localităţii Floriile, în Pădurea Dumbrăveni în zona localităţii Furnica şi Tufani, respectiv la sud de localitatea Şipotele.  Unele semnalări sunt în afara habitatului primordial, pădurile de cvercine dominate de arbori mai în vârstă, pentru că adulţii zboară în afara habitatului larvar în pădurile
învecinate sau chiar în zonele deschise de la liziera pădurilor. 
Zona de distribuție a habitatului 91I0*  se afla la o distanță mai mare de 5, 8 km de turbina T32 si la o distanță de  5,74 km de limita studiata prin PUZ iar zona de distributiție a habitatului 91M0  se află la o distanță  mai mare de 13 km de limita zonei studiate prin PUZ.</t>
  </si>
  <si>
    <t>nr indivizi</t>
  </si>
  <si>
    <t>Trebuie definită într-o perioadă de 3 ani</t>
  </si>
  <si>
    <t>Populaţia speciei din sit nu poate fi afectată de PUZ în niciuna din etapele acestuia (execuţie, operare) având în vedere distanţa mare dintre sit şi zona studiată prin PUZ.</t>
  </si>
  <si>
    <t>cel puțin 3</t>
  </si>
  <si>
    <t>Perimetrul PUZ-ului propus nu intersectează situl, şi prin urmare nu există riscul reducerii suprafeţei habitatelor favorabile ale speciei din sit.</t>
  </si>
  <si>
    <t>Nr. de iescari</t>
  </si>
  <si>
    <t>bucăți/ha</t>
  </si>
  <si>
    <t>cel puțin 4</t>
  </si>
  <si>
    <t xml:space="preserve">PUZ-ul nu va intersecta situl şi nu va presupune lucrări de defrişare sau curăţare a vegetaţiei din sit astfel , numărul speciilor din habitatul favorabil nu se va reduce din cauza PUZului. </t>
  </si>
  <si>
    <t>Densitatea populației</t>
  </si>
  <si>
    <t>indivizi/transecte 50 m</t>
  </si>
  <si>
    <t>Arbori doborâți la sol</t>
  </si>
  <si>
    <t>Arbori de biodiversitate</t>
  </si>
  <si>
    <t>cel puțin 7</t>
  </si>
  <si>
    <t>cel pușin 20</t>
  </si>
  <si>
    <t>Plante</t>
  </si>
  <si>
    <t>Centaurea jankae</t>
  </si>
  <si>
    <t>Conform datelor prezentate in Planul de Management specia nu a fost semnalat în situl ROSCI0071 Dumbrăveni - Valea Urluia - Lacul Vederoasa în anul 2014  Nu s-a găsit în sit în timpul căutării sistematice, în perioada de înflorire a speciei din etapa de evaluare pe teren din vara 2014. De asemenea nu s-a notat prezenţa speciei în zona sitului în ultimul deceniu comunic. pers. M. Petrescu 2014.</t>
  </si>
  <si>
    <t>Necunoscută (prezența speciei este incertă)</t>
  </si>
  <si>
    <t>număr indivizi</t>
  </si>
  <si>
    <t>Necunoscută
Trebuie definită într-o perioadă de 3 ani</t>
  </si>
  <si>
    <t>PUZ-ul nu va intersecta situl şi nu va presupune lucrări de nici un fel în interiorul sitului. Studiile de fundamentare a planurilor de management nu au pus în evidență prezența acestei specii.</t>
  </si>
  <si>
    <t>cel puțin 15</t>
  </si>
  <si>
    <t>Suprafața de sol neacoperit / erodat</t>
  </si>
  <si>
    <t>%/25 mc</t>
  </si>
  <si>
    <t>trebuie definită într-o perioada de 3 ani</t>
  </si>
  <si>
    <t xml:space="preserve">PUZ-ul nu va intersecta situl şi nu va presupune lucrări de nici un fel în interiorul sitului. </t>
  </si>
  <si>
    <t>Bogăția specifică a habitatelor cu care specia este asociată</t>
  </si>
  <si>
    <t>nr de specii/25 m2</t>
  </si>
  <si>
    <t>PUZul nu va intersecta situl şi nu va presupune lucrări de defrişare sau curăţare a vegetaţiei din sit şi nici lucrări de plantare, astfel că în mod direct. De asemenea, nu este posibilă afectarea compoziţieţiei floristice a habitatelor din sit prin răspândirea unor specii invazive,</t>
  </si>
  <si>
    <t>Abundența speciilor invazive / nitrofile / ruderale în habitatul speciei</t>
  </si>
  <si>
    <t>Nu este posibilă afectarea compoziţieţiei floristice a habitatelor din sit prin răspândirea unor specii invazive pe cale anemocoră (distanţa dintre sit şi PUZ este suficient de mare, între acestea existând localităţi și terenuri agricole), sau hidrocoră (singurul pârâu care străbate situl, Cerchez, este intersectat de PUZ, în aval de sit, la o distanţă mare)</t>
  </si>
  <si>
    <r>
      <t xml:space="preserve">Himantoglossum jankae
</t>
    </r>
    <r>
      <rPr>
        <sz val="8"/>
        <color rgb="FF000000"/>
        <rFont val="Verdana"/>
        <family val="2"/>
      </rPr>
      <t>(Ouăle popii)</t>
    </r>
  </si>
  <si>
    <t>Specia a fost semnalată în rezervaţia Pădurea Dumbrăveni: în liziera pădurilor de stejar pufos, pe pajiştile stepice, uneori grohotişuri, pe poieniţele intercalate în păduri, intrând din Tufani şi Furnica. Zona de distribuție a speciei conform datelor prezentate in planul de management al sitului se afla la distanțe mai mari de  10,35 km de limita perimetrului studiat prin PUZ.</t>
  </si>
  <si>
    <t>Nefavorabilă- inadecvată (din punct de vedere al mărimii populației și al perspectivelor speciei în viitor este nefavorabilă—inadecvată și din punct de vedere al suprafeței habitatului potențial este favorabilă)</t>
  </si>
  <si>
    <t>cel pușin 4,9</t>
  </si>
  <si>
    <t>Având în vedere că PUZul propus nu intersectează situl,  nu există posibilitatea ca suprafaţa habitatului speciei să fie redusă.  Prin PUZ nu sunt propuse lucrări de defrişare în sit.</t>
  </si>
  <si>
    <t>cel puțin 83</t>
  </si>
  <si>
    <t>PUZul nu va intersecta situl şi nu va presupune lucrări de nici un fel în interiorul sitului, astfel că în mod direct, efectivele populaţionale ale speciei nu se vor reduce datorită PUZului</t>
  </si>
  <si>
    <t>Având în vedere că suprafața PUZului nu intersectează situl, nu există posibilitatea ca PUZul să genereze creşterea suprafeţei de sol erodat.</t>
  </si>
  <si>
    <t>PUZul nu va intersecta situl şi nu va presupune lucrări de defrişare sau curăţare a vegetaţiei din sit şi nici lucrări de plantare, astfel că în mod direct, numărul speciilor din habitatul favorabil speciei analizate nu se va reduce din cauza PUZului. De asemenea, nu este posibilă afectarea compoziţieţiei floristice a habitatului favorabil al speciei prin răspândirea unor specii invaziv</t>
  </si>
  <si>
    <t>Nu este posibilă afectarea compoziţieţiei floristice a habitatului prin răspândirea unor specii invazive pe cale anemocoră (distanţa dintre sit şi limita PUZ-ului este suficient de mare, între acestea existând localităţi și terenuri agricole), sau hidrocoră (singurul pârâu care străbate situl este paraul Cerchezu și care se intersectează cu amplasamentul analizat prin PUZ, în aval de sit, la o distanţă mare de 3 km de limita sitului)</t>
  </si>
  <si>
    <r>
      <t xml:space="preserve">Potentilla emilii-popii
</t>
    </r>
    <r>
      <rPr>
        <sz val="8"/>
        <color rgb="FF000000"/>
        <rFont val="Verdana"/>
        <family val="2"/>
      </rPr>
      <t>(Buruiană cu cinci degete)</t>
    </r>
  </si>
  <si>
    <t>Specia se găseşte în următoarele zone: Rezervaţia Pădurea Dumbrăveni şi împrejurimile acesteia în partea nordică, intrând dinspre Tufani, pe grohotişuri calcaroase intercalate în pădure, în partea sudică, intrând dinspre carieră, pe pajişti şi grohotişuri din nordul potecii tematice, la sud de Rezervaţia Pădurea Dumbrăveni, pe grohotişurile din extremitatea sudică a sitului, Şipotele - pe pajişti stâncoase la sud de localitate, Zorile - pe stâncăriile la sud-est de localitate, Adâncata - pe pajişti stâncoase, stâncării şi grohotişuri la nord şi est de localitate, la est de lacul Baciului, la nord de bazinul sudic al lacului Vederoasa, şi Urluia - la nord de localitate- în afara sitului. Cele mai apropiate zone unde a fost semnalata specia, conform harților de distribuție a sitului, se afla distanțe de circa 5,9 km de limita perimetrului studiat prin PUZ.</t>
  </si>
  <si>
    <t>Nefavorabilă (favorabilă din punct de vedere al mărimii populației și din punct de vedere al suprafeței habitatului și nefavorabilă — inadecvată din punct de vedere alperspectivelor de viitor ale speciei)</t>
  </si>
  <si>
    <t>Cel puțin 135000</t>
  </si>
  <si>
    <r>
      <t>Număr de specii / 25 m</t>
    </r>
    <r>
      <rPr>
        <vertAlign val="superscript"/>
        <sz val="8"/>
        <color rgb="FF000000"/>
        <rFont val="Times New Roman"/>
        <family val="1"/>
      </rPr>
      <t>2</t>
    </r>
  </si>
  <si>
    <r>
      <t xml:space="preserve">Echium russicum
</t>
    </r>
    <r>
      <rPr>
        <sz val="8"/>
        <color rgb="FF000000"/>
        <rFont val="Verdana"/>
        <family val="2"/>
      </rPr>
      <t>(Capul șarpelui)</t>
    </r>
  </si>
  <si>
    <t>Din datele prezentate in Planul de management al sitului rezulta că prezența speciei in sit este incertă. De asemenea nu s-a notat prezenţa speciei în zona sitului în ultimul deceniu - comunic. pers. M. Petrescu 2014</t>
  </si>
  <si>
    <t>Necunoscută (prezența speciei in sit este incertă)</t>
  </si>
  <si>
    <t>Având în vedere că PUZul propus nu intersectează situl,  iar prezenta speciei este incertă la nivelul sitului.  Prin PUZ nu sunt propuse lucrări de defrişare în sit.</t>
  </si>
  <si>
    <t>Număr de specii / 25 m2</t>
  </si>
  <si>
    <t>Nu este posibilă afectarea compoziţieţiei floristice a habitatelor din  sit prin răspândirea unor specii invazive pe cale anemocoră (distanţa dintre sit şi limita PUZ-ului este suficient de mare, între acestea existând localităţi și terenuri agricole), sau hidrocoră (singurul pârâu care străbate situl este paraul Cerchezu și care se intersectează cu amplasamentul analizat prin PUZ, în aval de sit, la o distanţă mare de 3 km de limita sitului)</t>
  </si>
  <si>
    <t>NOTĂ ANANP nr.1788/24.03.3022 privind aprobarea setului minim de măsuri speciale de protecție și conservare a diversității biologice, precum și conservarea habitatelor naturale, a florei și faunei sălbatice , de siguranță a populație și investițiilor din ROSAC0157 Pădurea Hagieni - Cotul Văii</t>
  </si>
  <si>
    <t>Tip prezenţă
(doar pentru păsări)</t>
  </si>
  <si>
    <t>Locația faţă de proiect</t>
  </si>
  <si>
    <t>Se precizează dacă habitatul / habitatul favorabil este intersectat / la ce distanţă se află, dacă este localizat amonte/ aval, unde sunt locaţiile de semnalare a speciilor raportat la limitele proiectului şi faţă de locaţiile activităţilor generate de proiect</t>
  </si>
  <si>
    <t>Alte informaţii decât cele spaţiale: Plan de management, Obiective specifice de conservare, activităţi de teren realizate în cadrul proiectului, alte studii etc</t>
  </si>
  <si>
    <t xml:space="preserve">Necesită o explicaţie detaliată. Activităţile propuse în cadrul proiectului pot induce modificări la nivelul acestui parametru? Trebuie ţinut cont şi de efectele la distanţă (ex: crearea unui prag pe râu poate afecta speciile de peşti dintr-un sit Natura 2000 chiar dacă acesta este situat la 30 km distanţă) </t>
  </si>
  <si>
    <t xml:space="preserve">ROSAC0157 Pădurea Hagieni - Cotul Văii </t>
  </si>
  <si>
    <t xml:space="preserve">Stepe ponto-sarmatice </t>
  </si>
  <si>
    <t>-</t>
  </si>
  <si>
    <t>Zona studiată prin PUZ se află la cca 13,81 km față de limita ROSAC0157 Pădurea Hagieni - Cotul Văii. Cea mai apropiată turbină, T9, se regăsește la o distanță de aproximativ 11,77 km față de limita  ROSAC0157 Pădurea Hagieni - Cotul Văii.
Zona studiată prin PUZ nu se intersectează cu acest habitat. Zona de distribuție a acestui habitat este localizată la o distanță de aproximativ 11,22 km față de limita zonei studiate prin PUZ.</t>
  </si>
  <si>
    <t xml:space="preserve">Nefavorabilă-inadecvată </t>
  </si>
  <si>
    <t>1866,6</t>
  </si>
  <si>
    <t>Cel puțin 1866,6</t>
  </si>
  <si>
    <t>Procent acoperire/
25 mp</t>
  </si>
  <si>
    <t>Cel puțin 35%</t>
  </si>
  <si>
    <t>Suprafața de sol erodat/neacoperit de vegetație</t>
  </si>
  <si>
    <t>Mai puțin de 5%</t>
  </si>
  <si>
    <t>Număr de speii caracteristice</t>
  </si>
  <si>
    <t>Nr. specii/25 mp</t>
  </si>
  <si>
    <t>Cel puțin 12</t>
  </si>
  <si>
    <t>40C0*</t>
  </si>
  <si>
    <t>Tufărișuri de foioase ponto-sarmatice</t>
  </si>
  <si>
    <t>Zona studiată prin PUZ se află la cca 13,81 km față de limita ROSAC0157 Pădurea Hagieni - Cotul Văii. Cea mai apropiată turbină, T9, se regăsește la o distanță de aproximativ 11,77 km față de limita  ROSAC0157 Pădurea Hagieni - Cotul Văii.
Zona studiată prin PUZ nu se intersectează cu acest habitat. Zona de distribuție a acestui habitat este localizată la o distanță de aproximativ 20,84 km față de limita zonei studiate prin PUZ.</t>
  </si>
  <si>
    <t>93,09</t>
  </si>
  <si>
    <t>Abundența-dominanța
speciilor edificatoare din abundența totală</t>
  </si>
  <si>
    <t>Abundența speciilor invazive/
ruderale/nitrofe</t>
  </si>
  <si>
    <t>Suprafața de sol erodat
/neacoperit de vegetație</t>
  </si>
  <si>
    <t>Comunități de lizieră cu
ierburi înalte higrofile de la nivelul câmpiilor până la cel montan și alpin</t>
  </si>
  <si>
    <t>11,6</t>
  </si>
  <si>
    <t>Număr specii/25 mp</t>
  </si>
  <si>
    <t>Mai puțin de 15%</t>
  </si>
  <si>
    <t>Acoperirea speciilor invazive/
ruderale/nitrofile</t>
  </si>
  <si>
    <t>Mai puțin de 10%</t>
  </si>
  <si>
    <r>
      <t xml:space="preserve">Lacuri eutrofe naturale
cu vegetație tip </t>
    </r>
    <r>
      <rPr>
        <i/>
        <sz val="8"/>
        <color rgb="FF000000"/>
        <rFont val="Verdana"/>
        <family val="2"/>
      </rPr>
      <t>Magnopotamino sau Hydrocharition</t>
    </r>
  </si>
  <si>
    <t>Zona studiată prin PUZ se află la cca 13,81 km față de limita ROSAC0157 Pădurea Hagieni - Cotul Văii. Cea mai apropiată turbină, T9, se regăsește la o distanță de aproximativ 11,77 km față de limita  ROSAC0157 Pădurea Hagieni - Cotul Văii.
Zona studiată prin PUZ nu se intersectează cu acest habitat. Zona de distribuție a acestui habitat este localizată la o distanță de aproximativ 23,74 km față de limita zonei studiate prin PUZ.</t>
  </si>
  <si>
    <t>118,99</t>
  </si>
  <si>
    <t>Cel puțin 20-90%</t>
  </si>
  <si>
    <t>Ph-ul apei</t>
  </si>
  <si>
    <t>Unități de pH</t>
  </si>
  <si>
    <t>5.6-8.5</t>
  </si>
  <si>
    <t>Păduri balcano-panonice de cer și gorun</t>
  </si>
  <si>
    <t>Zona studiată prin PUZ se află la cca 13,81 km față de limita ROSAC0157 Pădurea Hagieni - Cotul Văii. Cea mai apropiată turbină, T9, se regăsește la o distanță de aproximativ 11,77 km față de limita  ROSAC0157 Pădurea Hagieni - Cotul Văii.
Zona studiată prin PUZ nu se intersectează cu acest habitat. Zona de distribuție a acestui habitat este localizată la o distanță de aproximativ 24,26 km față de limita zonei studiate prin PUZ."</t>
  </si>
  <si>
    <t>1,4</t>
  </si>
  <si>
    <t>Specii caracteristice lemnoase</t>
  </si>
  <si>
    <t>Procent acoperire/
1000 mp</t>
  </si>
  <si>
    <t>Cel puțin 70%</t>
  </si>
  <si>
    <t>Nr. de specii/1000 mp</t>
  </si>
  <si>
    <t>Specii invazive, ruderale, nitrofiile și alohtone, inclusiv ecotipurile necorespunzătoare</t>
  </si>
  <si>
    <t>Procent/1000 mp</t>
  </si>
  <si>
    <t>Volum lemn mort pe sol sau pe picior</t>
  </si>
  <si>
    <t>Mc/ha</t>
  </si>
  <si>
    <t>Vegetație forestieră ponto-sarmatică cu stejar pufos</t>
  </si>
  <si>
    <t>Zona studiată prin PUZ se află la cca 13,81 km față de limita ROSAC0157 Pădurea Hagieni - Cotul Văii. Cea mai apropiată turbină, T9, se regăsește la o distanță de aproximativ 11,77 km față de limita  ROSAC0157 Pădurea Hagieni - Cotul Văii.
Zona studiată prin PUZ nu se intersectează cu acest habitat. Zona de distribuție a acestui habitat este localizată la o distanță de aproximativ 16,31 km față de limita zonei studiate prin PUZ.</t>
  </si>
  <si>
    <t>Cel puțin 80</t>
  </si>
  <si>
    <t>Număr de specii/1000 mp</t>
  </si>
  <si>
    <t>Abundența speciilor invazive/
ruderale/nitrofe și așohtone, inclusiv ecotipurile necorespunzătoare</t>
  </si>
  <si>
    <t>Volum lemn mort pe sol
sau pe picior</t>
  </si>
  <si>
    <t xml:space="preserve">
Zona studiată prin PUZ nu intersectează habitatul favorabil speciei. Conform Planului de management al sitului ROSAC0157 Pădurea Hagieni - Cotul Văii, zona de distribuție a acestui habitat este localizată la o distanță de aproximativ 13,81 km față de limitele zonei studiate prin PUZ. Cea mai apropiată turbină, T7, este situată la aproximativ 14,15 km față de limita habitatului favorabil. 
Prezenţa speciei a fost identificată la aproximativ 6,3 km față de limita zonei studiate prin PUZ</t>
  </si>
  <si>
    <t>Menținerea stării
de conservare</t>
  </si>
  <si>
    <t>Indivizi</t>
  </si>
  <si>
    <t>Cel puțin 3450</t>
  </si>
  <si>
    <t>Distribuția speciei în aria
naturală</t>
  </si>
  <si>
    <t>Numărul de cvadrate
de 2x2 în care este
prezentă specia</t>
  </si>
  <si>
    <t>Va fi definnită în termen
de 2 ani</t>
  </si>
  <si>
    <r>
      <rPr>
        <i/>
        <sz val="8"/>
        <color rgb="FF000000"/>
        <rFont val="Verdana"/>
        <family val="2"/>
      </rPr>
      <t xml:space="preserve">Emys orbicularis
</t>
    </r>
    <r>
      <rPr>
        <sz val="8"/>
        <color rgb="FF000000"/>
        <rFont val="Verdana"/>
        <family val="2"/>
      </rPr>
      <t>(Broasca-țestoasă europeană de baltă</t>
    </r>
  </si>
  <si>
    <t>Cel puțin 420</t>
  </si>
  <si>
    <t>Trebuie definită în termen de 2 ani</t>
  </si>
  <si>
    <t>Suprafața zonelor umede cu
adâncimea apei sub 50 cm cu
vegetație acvatică emergentă (crucială pentru hrănire și dezvoltarea tinerilor)</t>
  </si>
  <si>
    <t>Prezența structurilor de expunere la soare în zona litorală, de exemplu, trunchiuri de arbori</t>
  </si>
  <si>
    <t>Număr structuri/Ha</t>
  </si>
  <si>
    <t>Zona studiată prin PUZ nu intersectează habitatul favorabil speciei. Conform Planului de management al sitului ROSAC0157 Pădurea Hagieni - Cotul Văii, zona de distribuție a acestui habitat este localizată la o distanță de aproximativ 25,75 km față de limitele zonei studiate. Cea mai apropiată turbină, T9, este situată la aproximativ 26,18 km față de limita habitatului favorabil. 
În urma campaniilor de monitorizare nu au fost identificați indivizi din cadrul acestei specii</t>
  </si>
  <si>
    <t>Menținerea sau îmbunătățirea
stării de conservare</t>
  </si>
  <si>
    <t>Număr de indivizi</t>
  </si>
  <si>
    <t>Trebuie definită în termen de 3 ani</t>
  </si>
  <si>
    <t>Suprafața habitatului
speciei</t>
  </si>
  <si>
    <t>Densitatea habitatelor
 de reproducere</t>
  </si>
  <si>
    <t>Habitat
 de reproducere/km2</t>
  </si>
  <si>
    <t>Cel puțin 4</t>
  </si>
  <si>
    <t>Acoperire de habitate naturale
terestre (pajiști, arbuști și păduri) în jurul habitatelor acvatice (de reproducere)pe o fâșie de 0,5 km lungime și 100 m lățime paralelă cu structuri liniare de dispersie (câmpuri neasfaltate și drumuri forestiere)</t>
  </si>
  <si>
    <t>Procent acoperire/
suprafață</t>
  </si>
  <si>
    <t>Cel puțin 75%
trebuie definită în termen
de 3 ani</t>
  </si>
  <si>
    <t>Zona studiată prin PUZ nu intersectează habitatul favorabil speciei. Conform Planului de management al sitului ROSAC0157 Pădurea Hagieni - Cotul Văii, zona de distribuție a acestui habitat este localizată la o distanță de aproximativ 13,82 km față de limitele zonei studiate. Cea mai apropiată turbină, T7, este situată la aproximativ 14,18 km față de limita habitatului favorabil. 
În urma campaniilor de monitorizare nu au fost identificați indivizi din cadrul acestei specii</t>
  </si>
  <si>
    <t>Număr indivizi</t>
  </si>
  <si>
    <t>Cel puțin 300</t>
  </si>
  <si>
    <t xml:space="preserve"> </t>
  </si>
  <si>
    <t>Cel puțin 1780</t>
  </si>
  <si>
    <t xml:space="preserve">Nefavorabilă-
inadecvată </t>
  </si>
  <si>
    <t>Îmbunătățirea stării de
conservare</t>
  </si>
  <si>
    <t>Bucăți/ha</t>
  </si>
  <si>
    <t>Indivizi/transecte 50 m</t>
  </si>
  <si>
    <t>Insule de îmbătrânire</t>
  </si>
  <si>
    <t>Proiectul nu va intersecta situl şi nu va presupune lucrări de defrişare sau curăţare a vegetaţiei din sit astfel, astfel nu este posibilă modificarea acestui parametru</t>
  </si>
  <si>
    <t>Nefavorabilă-
rea</t>
  </si>
  <si>
    <t>Suprafața habitatului desecat</t>
  </si>
  <si>
    <t>%/suprafața totală
habitat</t>
  </si>
  <si>
    <t>Suprafața compactă acoperită
cu vegetație caracteristică</t>
  </si>
  <si>
    <t>mp</t>
  </si>
  <si>
    <t>Cel puțin 20 mp</t>
  </si>
  <si>
    <t>Valoarea actuală va fi
definită într-o perioadă de 3 ani</t>
  </si>
  <si>
    <r>
      <t xml:space="preserve">Înălțimea vegetației pe pajiști cu </t>
    </r>
    <r>
      <rPr>
        <i/>
        <sz val="8"/>
        <color rgb="FF000000"/>
        <rFont val="Verdana"/>
        <family val="2"/>
      </rPr>
      <t>Rumex spp</t>
    </r>
    <r>
      <rPr>
        <sz val="8"/>
        <color rgb="FF000000"/>
        <rFont val="Verdana"/>
        <family val="2"/>
      </rPr>
      <t>. în mai-august</t>
    </r>
  </si>
  <si>
    <t>Cel puțin 40</t>
  </si>
  <si>
    <t>1078*</t>
  </si>
  <si>
    <r>
      <rPr>
        <i/>
        <sz val="8"/>
        <color rgb="FF000000"/>
        <rFont val="Verdana"/>
        <family val="2"/>
      </rPr>
      <t xml:space="preserve">Callimorpha
quadripunctaria
</t>
    </r>
    <r>
      <rPr>
        <sz val="8"/>
        <color rgb="FF000000"/>
        <rFont val="Verdana"/>
        <family val="2"/>
      </rPr>
      <t>(Fluture vărgat)</t>
    </r>
  </si>
  <si>
    <t>Număr indivizi/t
ransecte de 50 m</t>
  </si>
  <si>
    <r>
      <t xml:space="preserve">Prezența plantei hrană </t>
    </r>
    <r>
      <rPr>
        <i/>
        <sz val="8"/>
        <color rgb="FF000000"/>
        <rFont val="Verdana"/>
        <family val="2"/>
      </rPr>
      <t>Eupatorium cannabinum, Plantago sp., Trifolium sp., Urtica sp., Mentha sp., Sambucus ebulus</t>
    </r>
  </si>
  <si>
    <t>Prezență/absență</t>
  </si>
  <si>
    <t>Arytrura musculus</t>
  </si>
  <si>
    <t>Conform OCS, prezenţa speciei nu este confirmată în acest sit. De asemenea, nici în pătratele din Raportările României în baza Art. 17 DH, specia nu apare ca fiind în zona sitului analizat</t>
  </si>
  <si>
    <t>Nu au fost formulate obiective specifice de conservare pentru această specie</t>
  </si>
  <si>
    <t>Nu au fost propuşi parametrii pentru această specie</t>
  </si>
  <si>
    <t>Erannis ankeraria</t>
  </si>
  <si>
    <r>
      <rPr>
        <i/>
        <sz val="8"/>
        <color rgb="FF000000"/>
        <rFont val="Verdana"/>
        <family val="2"/>
      </rPr>
      <t xml:space="preserve">Himantoglossum caprinum
</t>
    </r>
    <r>
      <rPr>
        <sz val="8"/>
        <color rgb="FF000000"/>
        <rFont val="Verdana"/>
        <family val="2"/>
      </rPr>
      <t>(Ouăle popii)</t>
    </r>
  </si>
  <si>
    <t>Cel puțin 175</t>
  </si>
  <si>
    <t>Compoziția speciilor din asociațiile vegetale caracteristice</t>
  </si>
  <si>
    <t>Procent acoperire/25 mp</t>
  </si>
  <si>
    <t>Cel puțin 25 %</t>
  </si>
  <si>
    <t>Cel puțin 42,5</t>
  </si>
  <si>
    <t>Procent acoperire/ 25 mp</t>
  </si>
  <si>
    <r>
      <rPr>
        <i/>
        <sz val="8"/>
        <color rgb="FF000000"/>
        <rFont val="Verdana"/>
        <family val="2"/>
      </rPr>
      <t xml:space="preserve">Centaurea jankae
</t>
    </r>
    <r>
      <rPr>
        <sz val="8"/>
        <color rgb="FF000000"/>
        <rFont val="Verdana"/>
        <family val="2"/>
      </rPr>
      <t>(Vineţele)</t>
    </r>
  </si>
  <si>
    <r>
      <rPr>
        <i/>
        <sz val="8"/>
        <color rgb="FF000000"/>
        <rFont val="Verdana"/>
        <family val="2"/>
      </rPr>
      <t xml:space="preserve">Echium russicum
</t>
    </r>
    <r>
      <rPr>
        <sz val="8"/>
        <color rgb="FF000000"/>
        <rFont val="Verdana"/>
        <family val="2"/>
      </rPr>
      <t>(Capul şarpelui)</t>
    </r>
  </si>
  <si>
    <t>Zona studiată prin PUZ nu intersectează habitatul favorabil speciei. Conform Planului de management al sitului ROSAC0157 Pădurea Hagieni - Cotul Văii, zona de distribuție a acestui habitat este localizată la o distanță de aproximativ 15,62 km față de limitele zonei studiate. Cea mai apropiată turbină, T7, este situată la aproximativ 16,02 km față de limita habitatului favorabil. 
În urma campaniilor de monitorizare nu au fost identificați indivizi din cadrul acestei specii</t>
  </si>
  <si>
    <t>Cel puțin 200</t>
  </si>
  <si>
    <t>Cel puțin 25%</t>
  </si>
  <si>
    <t>Zona studiată prin PUZ nu intersectează habitatul favorabil speciei. Conform Planului de management al sitului ROSAC0157 Pădurea Hagieni - Cotul Văii, zona de distribuție a acestui habitat este localizată la o distanță de aproximativ 15,78 km față de limitele zonei studiate. Cea mai apropiată turbină, T9, este situată la aproximativ 16,10 km față de limita habitatului favorabil. 
În urma campaniilor de monitorizare  au fost identificați un număr de 39 indivizi din cadrul acestei specii, dispuși cu precădere în zona turbinelor T21, T23, T26, T32 respectiv T35</t>
  </si>
  <si>
    <t>Gradul de acoperire cu arbuști</t>
  </si>
  <si>
    <t>Înălțimea stratului ierbos a habitatului</t>
  </si>
  <si>
    <t>Mai puțin de 10</t>
  </si>
  <si>
    <r>
      <rPr>
        <i/>
        <sz val="8"/>
        <color rgb="FF000000"/>
        <rFont val="Verdana"/>
        <family val="2"/>
      </rPr>
      <t xml:space="preserve">Mesocricetus newtoni
</t>
    </r>
    <r>
      <rPr>
        <sz val="8"/>
        <color rgb="FF000000"/>
        <rFont val="Verdana"/>
        <family val="2"/>
      </rPr>
      <t>(Hamsterul dobrogean)</t>
    </r>
  </si>
  <si>
    <t>Cel puțin 750</t>
  </si>
  <si>
    <t xml:space="preserve">Având în vedere că proiectul propus nu intersectează situl, nu există posibilitatea ca suprafaţa habitatului favorabil al speciei să fie redusă. </t>
  </si>
  <si>
    <r>
      <rPr>
        <i/>
        <sz val="8"/>
        <color rgb="FF000000"/>
        <rFont val="Verdana"/>
        <family val="2"/>
      </rPr>
      <t xml:space="preserve">Rhinolophus mehelyi
</t>
    </r>
    <r>
      <rPr>
        <sz val="8"/>
        <color rgb="FF000000"/>
        <rFont val="Verdana"/>
        <family val="2"/>
      </rPr>
      <t>(Rinoloful românesc)</t>
    </r>
  </si>
  <si>
    <t>cca. 5-7 indivizi/an (accidental)</t>
  </si>
  <si>
    <t>În urma campaniilor de monitorizare nu au fost identificați indivizi din cadrul acestei specii în zona sitului Natura 2000 ROSAC0157 Pădurea Hagieni - Cotul Văii. Conform ecologiei speciei zona de hrănire este de până la 15 km, astfel existând un risc potețial de coliziune accidentală.</t>
  </si>
  <si>
    <t>Suprafața habitatului de hrănire a speciei</t>
  </si>
  <si>
    <t>Adăposturi/colonii de reproducere/hibernare cu parametru optim (temperatură și umiditate)</t>
  </si>
  <si>
    <t>Număr adăposturi/colonii</t>
  </si>
  <si>
    <r>
      <rPr>
        <i/>
        <sz val="8"/>
        <color rgb="FF000000"/>
        <rFont val="Verdana"/>
        <family val="2"/>
      </rPr>
      <t xml:space="preserve">Miniopterus schreibersii
</t>
    </r>
    <r>
      <rPr>
        <sz val="8"/>
        <color rgb="FF000000"/>
        <rFont val="Verdana"/>
        <family val="2"/>
      </rPr>
      <t>(Liliacul cu aripi lungi)</t>
    </r>
  </si>
  <si>
    <t>Zona studiată prin PUZ nu intersectează habitatul favorabil speciei. Conform Planului de management al sitului ROSAC0157 Pădurea Hagieni - Cotul Văii, zona de distribuție a acestui habitat este localizată la o distanță de aproximativ 15,52 km față de limitele zonei studiate. Cea mai apropiată turbină, T9, este situată la aproximativ 15,94 km față de limita habitatului favorabil. 
În urma campaniilor de monitorizare  au fost identificate un număr de 85 de contacte din cadrul acestei specii, dispuși exclusiv la nivelul ariei naturale</t>
  </si>
  <si>
    <t>Adăposturi/colonii de reproducere /hibernare cu parametru optim (temperatură și umiditate)</t>
  </si>
  <si>
    <t>Număr de adăposturi/colonii</t>
  </si>
  <si>
    <t>Valoarea actuală va fi definită într-o perioadă de 3 ani</t>
  </si>
  <si>
    <t>Conform OCS, prezenţa speciei nu este confirmată în acest sit. În urma activităților a fost identificat un singur exemplar cu ajutorul detectorului de ultrasunete</t>
  </si>
  <si>
    <t>Nu au fost propuși parametrii pentru această specie</t>
  </si>
  <si>
    <t>ROSPA0166 Plopeni-Chirnogeni</t>
  </si>
  <si>
    <t>Păsări</t>
  </si>
  <si>
    <t>A255</t>
  </si>
  <si>
    <t>R</t>
  </si>
  <si>
    <t>Specie listată în Anexa 1 a Directivei Păsări</t>
  </si>
  <si>
    <t>Raportările României relizate în baza articolului 12 din Directiva 2009/147/CEE</t>
  </si>
  <si>
    <t>Atlas al speciilor de păsări de interes comunitar din România. ediția a II-a (2022), Studii de monitorizare biodiversitate realizate de Ramboll in perioada 01 Aprilie 2022 - 30 Martie 2023</t>
  </si>
  <si>
    <t>menținerea sau îmbunătățirea stării de conservare</t>
  </si>
  <si>
    <t>Număr de perechi în perioada de reproducere</t>
  </si>
  <si>
    <t>cel puțin 10</t>
  </si>
  <si>
    <t xml:space="preserve">Semnificativ </t>
  </si>
  <si>
    <t>Fiind o specie care folosește situl ca habitat de reproducere, acesta se poate deplasa între situri în căutare de habitate specifice de hrănire sau odihnă, astfel traversând amplasamentul proiectului, existând riscul de coliziune accidentală al indivizilor.</t>
  </si>
  <si>
    <t>Cel puțin 41,27</t>
  </si>
  <si>
    <t>Considerând faptul că proiectul nu va intersecta limitele sitului, aceasta nu este în măsură să modifice suprafaţa habitatului specific speciei din sit. Facem precizarea că dată fiind utilizarea terenului și identificarea unor indivizi în zona de implementare este posibilă afectarea unor suprafețe care sunt folosite actual pentru hrănire, cuibărire sau reproducere.</t>
  </si>
  <si>
    <t>Tendința mărimii populației</t>
  </si>
  <si>
    <t>schimbare%</t>
  </si>
  <si>
    <t>Stabilă sau în crestere</t>
  </si>
  <si>
    <t>În perioada de migraţie a speciei proiectul poate cauza apariţia de victime accidentale.</t>
  </si>
  <si>
    <t xml:space="preserve">Fiind o specie migratoare, acesta se poate deplasa între situri în căutare de habitate specifice de hrănire, cuibărire sau odihnă, traversând ampalsamentul proiectului, existând astfel riscul de coliziune al indivizilor cu vehiculele. Cu atoate acestea, impactul este considerat nesemnificativ. </t>
  </si>
  <si>
    <t>Tipar de distribuție</t>
  </si>
  <si>
    <t>Tipar spațial și temporal, intensitatea utilizării habitatelor</t>
  </si>
  <si>
    <t>Fără scăderi semnificative altele decât cele rezultate din variatii naturale</t>
  </si>
  <si>
    <t xml:space="preserve">Nu există riscul de pierderi din suprafaţa de habitat a speciei deoarece viitorul parc nu intersectează situl, astfel că nu este în măsură să afecteze tiparul de distribuţie a indivizilor în interiorul sitului. </t>
  </si>
  <si>
    <t xml:space="preserve">A403 </t>
  </si>
  <si>
    <r>
      <rPr>
        <b/>
        <i/>
        <sz val="8"/>
        <color rgb="FF000000"/>
        <rFont val="Verdana"/>
        <family val="2"/>
      </rPr>
      <t xml:space="preserve">Buteo rufinus 
</t>
    </r>
    <r>
      <rPr>
        <b/>
        <sz val="8"/>
        <color rgb="FF000000"/>
        <rFont val="Verdana"/>
        <family val="2"/>
      </rPr>
      <t>(Șorecar mare)</t>
    </r>
  </si>
  <si>
    <t>W</t>
  </si>
  <si>
    <t>Număr de indivizi în perioada de iernare</t>
  </si>
  <si>
    <t>cel puțin 1</t>
  </si>
  <si>
    <t>Proiectul nu intersectează situl, însă în urma in campaniilor de monitorizare a fost identificat  un număr de 19 indivizi din cadrul acestei specii, în partea estică a parcului, cu o concentrație mai mare în zona turbinelor T23 și T7, T8, T9 ceea ce face posibilă afectarea acestui parametru atât în perioada de execuție cât și în cea de operare</t>
  </si>
  <si>
    <t>Fiind o specie care folosește situl ca habitat de cuibărire, acesta se poate deplasa între situri în căutare de habitate specifice de hrănire sau odihnă, astfel traversând amplasamentul proiectului, existând riscul de coliziune accidentală al indivizilor.</t>
  </si>
  <si>
    <t>Schimbare %</t>
  </si>
  <si>
    <t>Fără scăderi semnificative altele decât cele rezultate din variații naturale</t>
  </si>
  <si>
    <t>A082</t>
  </si>
  <si>
    <t>Număr indivizi în iernare</t>
  </si>
  <si>
    <t>Proiectul nu intersectează situl, însă în urma in campaniilor de monitorizare a fost identificat un număr de 7 indivizi din cadrul acestei specii,  în partea estică a parcului, cu o concentrație mai mare în zona turbinelor T10, T18, T19, T22, T33 ceea ce face posibilă afectarea acestui parametru atât în perioada de execuție cât și în cea de operare</t>
  </si>
  <si>
    <t xml:space="preserve">Fiind o specie parțial migratoare, acesta se poate deplasa între situri în căutare de habitate specifice de hrănire, cuibărire sau odihnă, traversând ampalsamentul proiectului, existând astfel riscul de coliziune al indivizilor cu vehiculele. Cu atoate acestea, impactul este considerat nesemnificativ. </t>
  </si>
  <si>
    <t>A429</t>
  </si>
  <si>
    <r>
      <rPr>
        <b/>
        <i/>
        <sz val="8"/>
        <color rgb="FF000000"/>
        <rFont val="Verdana"/>
        <family val="2"/>
      </rPr>
      <t xml:space="preserve">Dendrocopos syriacus
</t>
    </r>
    <r>
      <rPr>
        <b/>
        <sz val="8"/>
        <color rgb="FF000000"/>
        <rFont val="Verdana"/>
        <family val="2"/>
      </rPr>
      <t>(Ciocănitoare de grădini)</t>
    </r>
  </si>
  <si>
    <t>P</t>
  </si>
  <si>
    <t>Număr perechi</t>
  </si>
  <si>
    <t>Proiectul propus nu intersectează situl, însă există posibilitatea ca indivizi ai speciei să se deplaseze în zona proiectului şi să fie expuşi riscului de coliziune.</t>
  </si>
  <si>
    <t>Tendinta mărimii populației</t>
  </si>
  <si>
    <t>Proiectul poate cauza apariţia de victime accidentale.</t>
  </si>
  <si>
    <t>Proiectul se află la o distanţă mare de zona de distribuţie a speciei. Riscul de coliziune al indivizilor este redus, fiind improbabilă afectarea semnificativă a tendinţei mărimii populaţiei.</t>
  </si>
  <si>
    <t xml:space="preserve">Proiectul nu va conduce la pierderi din suprafaţa de habitat a speciei şi nu este în măsură să afecteze tiparul de distribuţie a indivizilor în interiorul sitului. </t>
  </si>
  <si>
    <t>Număr arbori maturi / ha</t>
  </si>
  <si>
    <t>Având în vedere că proiectul propus nu intersectează situl, nu există posibilitatea ca acoperirea cu arbori şi arbuşti să fie afectată</t>
  </si>
  <si>
    <t>cel puțin 20</t>
  </si>
  <si>
    <t>A379</t>
  </si>
  <si>
    <r>
      <rPr>
        <b/>
        <i/>
        <sz val="8"/>
        <color rgb="FF000000"/>
        <rFont val="Verdana"/>
        <family val="2"/>
      </rPr>
      <t>Emberiza hortulana</t>
    </r>
    <r>
      <rPr>
        <b/>
        <sz val="8"/>
        <color rgb="FF000000"/>
        <rFont val="Verdana"/>
        <family val="2"/>
      </rPr>
      <t xml:space="preserve"> (Presură de grădină)</t>
    </r>
  </si>
  <si>
    <t>Stabilă sau în creștere</t>
  </si>
  <si>
    <t>Tipar de distributie</t>
  </si>
  <si>
    <t>Cel putin 136,62</t>
  </si>
  <si>
    <t>Vegetație arbustivă / arborescentă pe pajiști</t>
  </si>
  <si>
    <t>Acoperire %</t>
  </si>
  <si>
    <t>Între 5-20</t>
  </si>
  <si>
    <t xml:space="preserve">A098 </t>
  </si>
  <si>
    <r>
      <rPr>
        <b/>
        <i/>
        <sz val="8"/>
        <color rgb="FF000000"/>
        <rFont val="Verdana"/>
        <family val="2"/>
      </rPr>
      <t>Falco columbarius</t>
    </r>
    <r>
      <rPr>
        <b/>
        <sz val="8"/>
        <color rgb="FF000000"/>
        <rFont val="Verdana"/>
        <family val="2"/>
      </rPr>
      <t xml:space="preserve"> 
(Șoim de iarnă)</t>
    </r>
  </si>
  <si>
    <t>Cel puțin 136,62</t>
  </si>
  <si>
    <t xml:space="preserve">A097 </t>
  </si>
  <si>
    <r>
      <rPr>
        <b/>
        <i/>
        <sz val="8"/>
        <color rgb="FF000000"/>
        <rFont val="Verdana"/>
        <family val="2"/>
      </rPr>
      <t>Falco vespertinus</t>
    </r>
    <r>
      <rPr>
        <b/>
        <sz val="8"/>
        <color rgb="FF000000"/>
        <rFont val="Verdana"/>
        <family val="2"/>
      </rPr>
      <t xml:space="preserve"> (Vânturel de seară)</t>
    </r>
  </si>
  <si>
    <t>Favorabilă (B-bună)</t>
  </si>
  <si>
    <t>menținerea stării de conservare</t>
  </si>
  <si>
    <t>Număr de perechi</t>
  </si>
  <si>
    <t>Cel putin 35</t>
  </si>
  <si>
    <t>Tipar spațial și temporal. intensitatea utilizării habitatelor</t>
  </si>
  <si>
    <t>A339</t>
  </si>
  <si>
    <r>
      <rPr>
        <b/>
        <i/>
        <sz val="8"/>
        <color rgb="FF000000"/>
        <rFont val="Verdana"/>
        <family val="2"/>
      </rPr>
      <t xml:space="preserve"> Lanius minor</t>
    </r>
    <r>
      <rPr>
        <b/>
        <sz val="8"/>
        <color rgb="FF000000"/>
        <rFont val="Verdana"/>
        <family val="2"/>
      </rPr>
      <t xml:space="preserve"> 
(Sfrâncioc cu frunte neagră)</t>
    </r>
  </si>
  <si>
    <t>ROSPA0036 Dumbrăveni</t>
  </si>
  <si>
    <t xml:space="preserve">A402 </t>
  </si>
  <si>
    <r>
      <rPr>
        <b/>
        <i/>
        <sz val="8"/>
        <color rgb="FF000000"/>
        <rFont val="Verdana"/>
        <family val="2"/>
      </rPr>
      <t xml:space="preserve">Accipiter brevipes 
</t>
    </r>
    <r>
      <rPr>
        <b/>
        <sz val="8"/>
        <color rgb="FF000000"/>
        <rFont val="Verdana"/>
        <family val="2"/>
      </rPr>
      <t>(Uliu cu picioare scurte)</t>
    </r>
  </si>
  <si>
    <t xml:space="preserve">Zona studiată prin PUZ nu intersectează habitatul potențial al speciei din sit. Habitatul speciei este situat la aproximativ 7,11 km față de limita proiectului.
În urma campaniilor de monitorizare nu au fost identificați indivizi din cadrul acestei specii
</t>
  </si>
  <si>
    <t>Plan de management 
Raportările României relizate în baza articolului 12 din Directiva 2009/147/CEE</t>
  </si>
  <si>
    <t>Număr perechi cuibăritoare</t>
  </si>
  <si>
    <t>Specia se poate deplasa şi în afara sitului pentru hrănire, existând astfel posibilitatea apariţiei riscului de coliziune.</t>
  </si>
  <si>
    <t>Nu se poate aprecia</t>
  </si>
  <si>
    <t xml:space="preserve">Deşi distanţa între amplasamentul proiectului şi habitatul favorabil al speciei este mare, există posibilitatea ca acestea să traverseze amplasamentul în căutare de hrană, existând un risc de coliziune redus, atât în etapa de construcţie, cât şi în etapa de operare. </t>
  </si>
  <si>
    <t>Tendințele populației</t>
  </si>
  <si>
    <t>Schimbare procent</t>
  </si>
  <si>
    <t>Tendința pe termen lung a populației pentru toate speciile stabil sau în</t>
  </si>
  <si>
    <t>Fără scădere semnificativă a tiparului spațial, temporal sau a intensității utilizării habitatelor fiecărei specii altele decât cele rezultate din variații naturale</t>
  </si>
  <si>
    <t>Cel puțin 1789,57</t>
  </si>
  <si>
    <t>Proiectul nu intersectează situl şi nu este considerat a fi în măsură să afecteze parametri legaţi de suprafaţa de habitat favorabil pentru specie.</t>
  </si>
  <si>
    <r>
      <rPr>
        <b/>
        <i/>
        <sz val="8"/>
        <color rgb="FF000000"/>
        <rFont val="Verdana"/>
        <family val="2"/>
      </rPr>
      <t>Anthus campestris</t>
    </r>
    <r>
      <rPr>
        <b/>
        <sz val="8"/>
        <color rgb="FF000000"/>
        <rFont val="Verdana"/>
        <family val="2"/>
      </rPr>
      <t xml:space="preserve"> 
( Fâsă de câmp)</t>
    </r>
  </si>
  <si>
    <t xml:space="preserve">Zona studiată prin PUZ nu intersectează habitatul potenţial al speciei din sit. Habitatul speciei este situat la aproximativ 7,11 km faţă de proiect.
În urma campaniilor de monitorizare a fost identificat un număr de 10 indivizi din cadrul acestei specii, în zona turbinelor T17, T21, T23 și T7, T8 și T9
</t>
  </si>
  <si>
    <t>A089</t>
  </si>
  <si>
    <r>
      <rPr>
        <b/>
        <i/>
        <sz val="8"/>
        <color rgb="FF000000"/>
        <rFont val="Verdana"/>
        <family val="2"/>
      </rPr>
      <t xml:space="preserve"> Aquila pomarina
 </t>
    </r>
    <r>
      <rPr>
        <b/>
        <sz val="8"/>
        <color rgb="FF000000"/>
        <rFont val="Verdana"/>
        <family val="2"/>
      </rPr>
      <t>(Acvilă țipătoare mică)</t>
    </r>
  </si>
  <si>
    <t>R
C</t>
  </si>
  <si>
    <t xml:space="preserve">Zona studiată prin PUZ nu intersectează habitatul potenţial al speciei din sit. Habitatul speciei este situat la aproximativ 7,11 km faţă de proiect.
În urma campaniilor de monitorizare a fost identificat un număr de 19 indivizi din cadrul acestei specii, în zona turbinelor T17, T21, T23 și T7, T8 și T9
</t>
  </si>
  <si>
    <t xml:space="preserve">Număr perechi cuibăritoare
</t>
  </si>
  <si>
    <t>1 ind./an</t>
  </si>
  <si>
    <t xml:space="preserve">Deşi distanţa între amplasamentul proiectului şi habitatul favorabil al speciei este mare, există posibilitatea ca acestea să traverseze amplasamentul în căutare de hrană, existând un risc de coliziune redus, atât în etapa de construcţie, cât şi în etapa de operare însă impactul potenţial al proiectului asupra populaţiei speciei va fi unul nesemnficativ. </t>
  </si>
  <si>
    <t>Număr indivizi in migrație</t>
  </si>
  <si>
    <t>Chiar dacă amplasamentul proiectului se află la o distanţă suficient de mare de zona de distribuţie a speciei, riscul de coliziune al indivizilor poate să apară atât în etapa de execuție cât și în etapa de operare.</t>
  </si>
  <si>
    <t>Nu se poate cunatifica</t>
  </si>
  <si>
    <t>Având în vedere faptul că specia este una migratoare, nefiind constrânsă de cuibărirea într-un sigur areal, aceasta poate ajunge şi în alte zone unde se regăsesc habitate prielnice pentru hrănire sau odihnă, existând posibilitatea ca aceasta să traverseze ampalsamentul proiectului</t>
  </si>
  <si>
    <t>Tendința pe termen lung a populației stabilă sau în creștere</t>
  </si>
  <si>
    <t>Atât etapa de construcţie, cât şi etapa de operare a proiectului, , proiectul poate cauza apariţia de victime accidentale.</t>
  </si>
  <si>
    <t xml:space="preserve">Fiind o specie migratoare, acesta se poate deplasa între situri în căutare de habitate specifice de hrănire sau odihnă, traversând ampalsamentul proiectului, existând astfel riscul de coliziune al indivizilor cu vehiculele. Cu atoate acestea, impactul este considerat nesemnificativ. </t>
  </si>
  <si>
    <t>Fără scădere semnificativă a tiparului spațial, temporal sau a intensității utilizării habitatelor altele decât cele rezultate din variații naturale</t>
  </si>
  <si>
    <t xml:space="preserve">Nu există riscul de pierderi din suprafaţa de habitat a speciei deoarece viitorul proiect nu intersectează situl, astfel că nu este în măsură să afecteze tiparul de distribuţie a indivizilor în interiorul sitului. </t>
  </si>
  <si>
    <t>Suprafața habitatului de cuibărire</t>
  </si>
  <si>
    <t>Cel putin 1789,57</t>
  </si>
  <si>
    <t>Considerând faptul că proiectul nu va intersecta limitele sitului, aceasta nu este în măsură să modifice suprafaţa habitatului specific de cuibărire alspeciei din sit.</t>
  </si>
  <si>
    <t>Suprafața habitatului de hrănire</t>
  </si>
  <si>
    <t>Considerând faptul că proiectul nu va intersecta limitele sitului, aceasta nu este în măsură să modifice suprafaţa habitatului specific de hrănire al speciei din sit.</t>
  </si>
  <si>
    <t xml:space="preserve">Proporția și suprafața totală a pădurilor mature cu vârste de peste 80 de ani
</t>
  </si>
  <si>
    <t>Procent din suprafața totală a pădurilor</t>
  </si>
  <si>
    <t>Cel puțin 50%</t>
  </si>
  <si>
    <t>Prezența arborilor maturi/bătrâni în habitate de păduri</t>
  </si>
  <si>
    <t>Nr/ha</t>
  </si>
  <si>
    <t>Cel puțin 4 în păduri de stejar</t>
  </si>
  <si>
    <t>Zona de protectie in jurul cuiburilor</t>
  </si>
  <si>
    <t>Suprafața zonei de protecție strictă în sit (ha)</t>
  </si>
  <si>
    <t>Cel puțin 3, 14 x 4</t>
  </si>
  <si>
    <t>Proiectul nu conduce la modificarea unor suprafeţe din sit sau a zonelor de protecţie strictă, neintersectând aceste zone.</t>
  </si>
  <si>
    <t>Suprafața zonei de protecție tampon (ha)</t>
  </si>
  <si>
    <t>Cel puțin 28,26 x 4</t>
  </si>
  <si>
    <t>Proiectul nu conduce la modificarea unor suprafeţe din sit sau a zonelor tampon, neintersectând aceste zone.</t>
  </si>
  <si>
    <t>A215</t>
  </si>
  <si>
    <r>
      <rPr>
        <b/>
        <i/>
        <sz val="8"/>
        <color rgb="FF000000"/>
        <rFont val="Verdana"/>
        <family val="2"/>
      </rPr>
      <t>Bubo bubo</t>
    </r>
    <r>
      <rPr>
        <b/>
        <sz val="8"/>
        <color rgb="FF000000"/>
        <rFont val="Verdana"/>
        <family val="2"/>
      </rPr>
      <t xml:space="preserve"> 
(Buhă)</t>
    </r>
  </si>
  <si>
    <t>C</t>
  </si>
  <si>
    <t>Număr cuibăritoare</t>
  </si>
  <si>
    <t>Cel puțin 2</t>
  </si>
  <si>
    <t>Fără scădere semnificativă a spațial, temporal sau a intensității utilizării habitatelor altele decât cele rezultate din variații naturale</t>
  </si>
  <si>
    <t>Considerând faptul că PUZ-ul nu va intersecta limitele sitului, aceasta nu este în măsură să modifice suprafaţa habitatului din sit.</t>
  </si>
  <si>
    <t>Zona de protecție în jurul cuiburilor</t>
  </si>
  <si>
    <t>Cel putin 3,14X2</t>
  </si>
  <si>
    <t>cel puțin 28,26X2</t>
  </si>
  <si>
    <r>
      <rPr>
        <b/>
        <i/>
        <sz val="8"/>
        <color rgb="FF000000"/>
        <rFont val="Verdana"/>
        <family val="2"/>
      </rPr>
      <t xml:space="preserve">Buteo rufinus
</t>
    </r>
    <r>
      <rPr>
        <b/>
        <sz val="8"/>
        <color rgb="FF000000"/>
        <rFont val="Verdana"/>
        <family val="2"/>
      </rPr>
      <t xml:space="preserve"> (Șorecar mare)</t>
    </r>
  </si>
  <si>
    <t>Zona studiată prin PUZ nu intersectează habitatul potențial al speciei din sit. Habitatul speciei este situat la aproximativ 7,11 km față de limita proiectului.
În urma campaniilor de monitorizare a fost identificate un număr de 19 indivizi din cadrul acestei specii, în partea estică a parcului, cu o concentrație mai mare în zona turbinelor T23 și T7, T8, T9</t>
  </si>
  <si>
    <t>Număr de perechi cuibăritoare</t>
  </si>
  <si>
    <t>Tendința pe termen lung a populației stabil sau în creștere</t>
  </si>
  <si>
    <t>Fără scădere semnificativă a tiparului spațial, temporal sau a intensității utilizării habitatelor altele decât cele rezultate din variatii naturale</t>
  </si>
  <si>
    <t>Suprafața habitatului de cuibărit</t>
  </si>
  <si>
    <t>Proporția și suprafața totală a pădurilor matute cu vârste de peste 80 de ani</t>
  </si>
  <si>
    <t>A243</t>
  </si>
  <si>
    <t>Zona studiată prin PUZ nu intersectează habitatul potențial al speciei din sit. Habitatul speciei este situat la aproximativ 7,11 km față de limita proiectului.
În urma campaniilor de monitorizare nu au fost identificați indivizi din cadrul acestei specii</t>
  </si>
  <si>
    <t>Necunoscuta (prezenta sopeciei in sit incerta)</t>
  </si>
  <si>
    <t>Fără scăderi semnificative altele decât cele rezultate din varia ii naturale</t>
  </si>
  <si>
    <t>Trebuie definită în termen de 2</t>
  </si>
  <si>
    <t>Habitate/structuri cruciale pentru cuibărit sau reproducere</t>
  </si>
  <si>
    <t>Număr habitate cruciale</t>
  </si>
  <si>
    <t>Trebuie stabilit în termen de 2 ani</t>
  </si>
  <si>
    <t>Considerând faptul că proiectul nu va intersecta limitele sitului, aceasta nu este în măsură să modifice suprafaţa habitatului specific al speciei din sit.</t>
  </si>
  <si>
    <t>A244</t>
  </si>
  <si>
    <r>
      <rPr>
        <b/>
        <i/>
        <sz val="8"/>
        <color rgb="FF000000"/>
        <rFont val="Verdana"/>
        <family val="2"/>
      </rPr>
      <t>Caprimulgus europaeus</t>
    </r>
    <r>
      <rPr>
        <b/>
        <sz val="8"/>
        <color rgb="FF000000"/>
        <rFont val="Verdana"/>
        <family val="2"/>
      </rPr>
      <t xml:space="preserve">  
(Caprimulg)</t>
    </r>
  </si>
  <si>
    <t xml:space="preserve">Zona studiată prin PUZ nu intersectează habitatul potențial al speciei din sit. Habitatul speciei este situat la aproximativ 7,11 km față de limita proiectului.
În urma campaniilor de monitorizare a fost identificat un individ din cadrul acestei specii, în zona turbinelor T7, T8 și T9
</t>
  </si>
  <si>
    <t xml:space="preserve">Favorabilă </t>
  </si>
  <si>
    <t>Cel puțin 25</t>
  </si>
  <si>
    <t>Specia se poate deplasa şi în afara sitului pentru hrănire, existând astfel un risc de coliziune.</t>
  </si>
  <si>
    <t>Circa 2 ind / an</t>
  </si>
  <si>
    <t>Nesemnficativ</t>
  </si>
  <si>
    <t>Proiectul poate avea impact asupra mărimii populaţiei speciei atât în etapa de construcţie, cât şi în etapa de operare. Luând în considerare, starea de conservare favorabilă a speciei în sit, numărul mare de indivizi potenţial prezenţi şi numărul relativ redus al impacturilor posibile într-un an, putem concluziona faptul că impactul potenţial al proiectului asupra populaţiei speciei este nesemnificativ.</t>
  </si>
  <si>
    <t>Tipar de distribufie</t>
  </si>
  <si>
    <t xml:space="preserve">Suprafața habitatului </t>
  </si>
  <si>
    <t>Tipar spațial și  temporal, intensitatea utilizării habitatelor</t>
  </si>
  <si>
    <t>Considerând faptul că proiectul propus nu va intersecta limitele sitului, aceasta nu este în măsură să afecteze suprafaţa habitatului din sit.</t>
  </si>
  <si>
    <t>Proporția pădurilor cu vârste de peste 80 de ani</t>
  </si>
  <si>
    <t>Cel puțin 40%</t>
  </si>
  <si>
    <t>Număr/ha</t>
  </si>
  <si>
    <t xml:space="preserve">A082 </t>
  </si>
  <si>
    <r>
      <rPr>
        <b/>
        <i/>
        <sz val="8"/>
        <color rgb="FF000000"/>
        <rFont val="Verdana"/>
        <family val="2"/>
      </rPr>
      <t xml:space="preserve">Circus cyaneus </t>
    </r>
    <r>
      <rPr>
        <b/>
        <sz val="8"/>
        <color rgb="FF000000"/>
        <rFont val="Verdana"/>
        <family val="2"/>
      </rPr>
      <t xml:space="preserve">  
(Erete vânăt)</t>
    </r>
  </si>
  <si>
    <t>W
C</t>
  </si>
  <si>
    <t>Zona studiată prin PUZ nu intersectează habitatul potențial al speciei din sit. Habitatul speciei este situat la aproximativ 7,11 km față de limita proiectului.
În urma campaniilor de monitorizare a fost identificat un număr de 7 indivizi din cadrul acestei specii, în partea estică a parcului cu o concentrație mai ridicată în zona turbinelor T10, T18, T19, T22, T33</t>
  </si>
  <si>
    <t>Număr indivizi în migrație</t>
  </si>
  <si>
    <t xml:space="preserve">A083 </t>
  </si>
  <si>
    <r>
      <rPr>
        <b/>
        <i/>
        <sz val="8"/>
        <color rgb="FF000000"/>
        <rFont val="Verdana"/>
        <family val="2"/>
      </rPr>
      <t xml:space="preserve">Circus macrourus 
</t>
    </r>
    <r>
      <rPr>
        <b/>
        <sz val="8"/>
        <color rgb="FF000000"/>
        <rFont val="Verdana"/>
        <family val="2"/>
      </rPr>
      <t>(Erete alb)</t>
    </r>
  </si>
  <si>
    <t>Număr indivizi în migație</t>
  </si>
  <si>
    <t>cel puțin 65</t>
  </si>
  <si>
    <t>A084</t>
  </si>
  <si>
    <r>
      <rPr>
        <b/>
        <i/>
        <sz val="8"/>
        <color rgb="FF000000"/>
        <rFont val="Verdana"/>
        <family val="2"/>
      </rPr>
      <t xml:space="preserve">Circus pygargus
</t>
    </r>
    <r>
      <rPr>
        <b/>
        <sz val="8"/>
        <color rgb="FF000000"/>
        <rFont val="Verdana"/>
        <family val="2"/>
      </rPr>
      <t xml:space="preserve">  (Erete sur)</t>
    </r>
  </si>
  <si>
    <t>Zona studiată prin PUZ nu intersectează habitatul potențial al speciei din sit. Habitatul speciei este situat la aproximativ 7,11 km față de limita proiectului.
În urma campaniilor de monitorizare a fost identificat un număr de 8 indivizi din cadrul acestei specii, în partea estică a parcului cu o concentrație mai ridicată în zona turbinelor T11 și T14</t>
  </si>
  <si>
    <t>Proiectul nu intersectează situl, însă în urma in campaniilor de monitorizare a fost identificat un număr de 8 indivizi din cadrul acestei specii, în partea estică a parcului cu o concentrație mai ridicată în zona turbinelor T11 și T14 ceea ce face posibilă afectarea acestui parametru atât în perioada de execuție cât și în cea de operare</t>
  </si>
  <si>
    <t>A231</t>
  </si>
  <si>
    <r>
      <rPr>
        <b/>
        <i/>
        <sz val="8"/>
        <color rgb="FF000000"/>
        <rFont val="Verdana"/>
        <family val="2"/>
      </rPr>
      <t xml:space="preserve">Coracias garrulus
</t>
    </r>
    <r>
      <rPr>
        <b/>
        <sz val="8"/>
        <color rgb="FF000000"/>
        <rFont val="Verdana"/>
        <family val="2"/>
      </rPr>
      <t>(Dumbrăveancă)</t>
    </r>
  </si>
  <si>
    <t>Zona studiată prin PUZ nu intersectează habitatul potențial al speciei din sit. Habitatul speciei este situat la aproximativ 7,11 km față de limita proiectului.
În urma campaniilor de monitorizare a fost identificat un număr de 26 de indivizi din cadrul acestei specii, în partea sud-estică a parcului cu o concentrație mai ridicată în zona turbinelor T1, T4 T6, T7, T8, T9, T10, T12, T15, T20</t>
  </si>
  <si>
    <t>Proiectul nu intersectează situl, însă în urma in campaniilor de monitorizare a fost identificat un număr de 26 de indivizi din cadrul acestei specii, în partea sud-estică a parcului cu o concentrație mai ridicată în zona turbinelor T1, T4 T6, T7, T8, T9, T10, T12, T15, T20</t>
  </si>
  <si>
    <t>Suprafața habitatului de cuibărit și de hrănire</t>
  </si>
  <si>
    <t>Numărul/densitatea de arbori bătrâni seculari pe pășuni</t>
  </si>
  <si>
    <t>Număr total / Număr/ha de arbori</t>
  </si>
  <si>
    <t>Trebuie definit în termen de 2 ani</t>
  </si>
  <si>
    <t>A238</t>
  </si>
  <si>
    <r>
      <rPr>
        <b/>
        <i/>
        <sz val="8"/>
        <color rgb="FF000000"/>
        <rFont val="Verdana"/>
        <family val="2"/>
      </rPr>
      <t xml:space="preserve"> Dendrocopos medius 
</t>
    </r>
    <r>
      <rPr>
        <b/>
        <sz val="8"/>
        <color rgb="FF000000"/>
        <rFont val="Verdana"/>
        <family val="2"/>
      </rPr>
      <t>(Ciocănitoare de stejar)</t>
    </r>
  </si>
  <si>
    <t>Cel puțin 74</t>
  </si>
  <si>
    <t>Fără scăderi semnificaăve altele decât cele rezultate din varia tii naturale</t>
  </si>
  <si>
    <t>cel puțin 1789,57</t>
  </si>
  <si>
    <t>Proporția și suprafața totală a pădurilor mature cu vârste de peste 80 de ani</t>
  </si>
  <si>
    <t>m3 / ha</t>
  </si>
  <si>
    <r>
      <rPr>
        <b/>
        <i/>
        <sz val="8"/>
        <color rgb="FF000000"/>
        <rFont val="Verdana"/>
        <family val="2"/>
      </rPr>
      <t>Dendrocopos syriacus</t>
    </r>
    <r>
      <rPr>
        <b/>
        <sz val="8"/>
        <color rgb="FF000000"/>
        <rFont val="Verdana"/>
        <family val="2"/>
      </rPr>
      <t xml:space="preserve"> (Ciocănitoare de grădini)</t>
    </r>
  </si>
  <si>
    <t>Zona studiată prin PUZ nu intersectează habitatul potențial al speciei din sit. Habitatul speciei este situat la aproximativ 7,20 km față de limita proiectului.
În urma campaniilor de monitorizare nu au fost identificați indivizi din cadrul acestei specii</t>
  </si>
  <si>
    <t>Fără scădere semnificativă a tiparului spațial, temporal sau a intensității utilizării habitatelor altele decât cele rezultate din varia ii naturale</t>
  </si>
  <si>
    <t>Prezența arborilor maturi/băfrâni în habitate de păduri</t>
  </si>
  <si>
    <t>Număr,ha</t>
  </si>
  <si>
    <t>Cel putin 4 / ha</t>
  </si>
  <si>
    <t>Trebuie definit în termen de 3 ani</t>
  </si>
  <si>
    <r>
      <rPr>
        <b/>
        <i/>
        <sz val="8"/>
        <color theme="1"/>
        <rFont val="Verdana"/>
        <family val="2"/>
      </rPr>
      <t>Emberiza hortulana</t>
    </r>
    <r>
      <rPr>
        <b/>
        <sz val="8"/>
        <color theme="1"/>
        <rFont val="Verdana"/>
        <family val="2"/>
      </rPr>
      <t xml:space="preserve">
(Presură de grădină)</t>
    </r>
  </si>
  <si>
    <t>Zona studiată prin PUZ nu intersectează habitatul potențial al speciei din sit. Habitatul speciei este situat la aproximativ 7,11 km față de limita proiectului.
În urma campaniilor de monitorizare a fost identificat un număr de 3 de indivizi din cadrul acestei specii, în partea sud-vestică a parcului la o distanță de 1,83 km față de limita proiectului</t>
  </si>
  <si>
    <t>Acoperirea tufelor și arborilor dispersate sau în forrna aliniamentelor pe pajiști în aria de distribuție a speciilor în sit</t>
  </si>
  <si>
    <t>Cel puțin 10%</t>
  </si>
  <si>
    <t>A103</t>
  </si>
  <si>
    <r>
      <rPr>
        <b/>
        <i/>
        <sz val="8"/>
        <color rgb="FF000000"/>
        <rFont val="Verdana"/>
        <family val="2"/>
      </rPr>
      <t xml:space="preserve"> Falco peregrinus</t>
    </r>
    <r>
      <rPr>
        <b/>
        <sz val="8"/>
        <color rgb="FF000000"/>
        <rFont val="Verdana"/>
        <family val="2"/>
      </rPr>
      <t xml:space="preserve"> 
(Șoim călător)</t>
    </r>
  </si>
  <si>
    <t>Număr exemplare în migrație</t>
  </si>
  <si>
    <t xml:space="preserve">Având în vedere rata de coliziune redusă şi distanţa mare în care habitatul specific a fost identificat, putem concluziona faptul că este improbabilă apariţia unui impact semnficiativ asupra speciei. </t>
  </si>
  <si>
    <t>Tipar spațial și temporal, intensitatea utilidrii habitatelor</t>
  </si>
  <si>
    <t xml:space="preserve">A321 </t>
  </si>
  <si>
    <r>
      <rPr>
        <b/>
        <i/>
        <sz val="8"/>
        <color rgb="FF000000"/>
        <rFont val="Verdana"/>
        <family val="2"/>
      </rPr>
      <t xml:space="preserve">Ficedula albicolli
</t>
    </r>
    <r>
      <rPr>
        <b/>
        <sz val="8"/>
        <color rgb="FF000000"/>
        <rFont val="Verdana"/>
        <family val="2"/>
      </rPr>
      <t xml:space="preserve"> (Muscar gulerat)</t>
    </r>
  </si>
  <si>
    <t>Tendința pe termen lung a populației stabilă sau în cre tere</t>
  </si>
  <si>
    <t>Proporția și suprafața totală a pădurilor cu vârste de peste 80 de ani</t>
  </si>
  <si>
    <t>Cel putin 50</t>
  </si>
  <si>
    <t>A092</t>
  </si>
  <si>
    <r>
      <rPr>
        <b/>
        <i/>
        <sz val="8"/>
        <color rgb="FF000000"/>
        <rFont val="Verdana"/>
        <family val="2"/>
      </rPr>
      <t xml:space="preserve"> Hieraaetus pennatus</t>
    </r>
    <r>
      <rPr>
        <b/>
        <sz val="8"/>
        <color rgb="FF000000"/>
        <rFont val="Verdana"/>
        <family val="2"/>
      </rPr>
      <t xml:space="preserve">  (Acvilă mică)</t>
    </r>
  </si>
  <si>
    <t xml:space="preserve">Zona studiată prin PUZ nu intersectează habitatul potențial al speciei din sit. Habitatul speciei este situat la aproximativ 7,11 km față de limita proiectului.
În urma campaniilor de monitorizare a fost identificat un număr de 2 de indivizi din cadrul acestei specii, în zona centrală a parcului </t>
  </si>
  <si>
    <t>menținerea stării sale de conservare</t>
  </si>
  <si>
    <t>Cel puțin 10</t>
  </si>
  <si>
    <t xml:space="preserve">Proiectul nu intersectează situl, însă în urma in campaniilor de monitorizare a fost identificat un număr de 2 de indivizi din cadrul acestei specii, în zona centrală a parcului </t>
  </si>
  <si>
    <t>Fără scădere semnificativă a tiparului spațial, temporal sau a intensității utilizării habitatelor altele decat cele rezultate din variații naturale</t>
  </si>
  <si>
    <t>Procent din suprafața totală a pădurilor ha</t>
  </si>
  <si>
    <t>Cel puțin 3,14 x10</t>
  </si>
  <si>
    <t>Cel puțin 28,26 x 10</t>
  </si>
  <si>
    <t xml:space="preserve">A338 </t>
  </si>
  <si>
    <r>
      <rPr>
        <b/>
        <i/>
        <sz val="8"/>
        <color theme="1"/>
        <rFont val="Verdana"/>
        <family val="2"/>
      </rPr>
      <t xml:space="preserve">Lanius collurio </t>
    </r>
    <r>
      <rPr>
        <b/>
        <sz val="8"/>
        <color theme="1"/>
        <rFont val="Verdana"/>
        <family val="2"/>
      </rPr>
      <t xml:space="preserve">
(Sfrâncioc roșiatic)</t>
    </r>
  </si>
  <si>
    <t>Zona studiată prin PUZ nu intersectează habitatul potențial al speciei din sit. Habitatul speciei este situat la aproximativ 7,20 km față de limita proiectului.
În urma campaniilor de monitorizare a fost identificat un număr de 58 de indivizi din cadrul acestei specii, în partea estică și sud-vestică a parcului, cu o densitate mai mare în zona turbinelor T10, T12, T14, T17, T18, T19, T33 și T35 respectiv T36</t>
  </si>
  <si>
    <t>Sfructuri importante în habitat penfru cuibăritul speciei</t>
  </si>
  <si>
    <t>% de acoperire a vegetației arborescente configurație dispersată</t>
  </si>
  <si>
    <t>Având în vedere că zona analizată nu intersectează situl nu există posibilitatea ca procentul elementelor structurale din sit pe care stau indivizii să fie redus.</t>
  </si>
  <si>
    <r>
      <rPr>
        <b/>
        <i/>
        <sz val="8"/>
        <color rgb="FF000000"/>
        <rFont val="Verdana"/>
        <family val="2"/>
      </rPr>
      <t xml:space="preserve"> Lanius minor</t>
    </r>
    <r>
      <rPr>
        <b/>
        <sz val="8"/>
        <color rgb="FF000000"/>
        <rFont val="Verdana"/>
        <family val="2"/>
      </rPr>
      <t xml:space="preserve">
 (Sfrâncioc cu frunte neagră)</t>
    </r>
  </si>
  <si>
    <t>Zona studiată prin PUZ nu intersectează habitatul potențial al speciei din sit. Habitatul speciei este situat la aproximativ 7,20 km față de limita proiectului.
În urma campaniilor de monitorizare a fost identificat un număr de 3 de indivizi din cadrul acestei specii, în partea estică și sud-vestică a parcului, cu o densitate mai mare în zona turbinelor T10, T12</t>
  </si>
  <si>
    <t>Trebuie definită în tennen de 2 ani</t>
  </si>
  <si>
    <t>A246</t>
  </si>
  <si>
    <r>
      <rPr>
        <b/>
        <i/>
        <sz val="8"/>
        <color rgb="FF000000"/>
        <rFont val="Verdana"/>
        <family val="2"/>
      </rPr>
      <t xml:space="preserve">Lullula arborea 
</t>
    </r>
    <r>
      <rPr>
        <b/>
        <sz val="8"/>
        <color rgb="FF000000"/>
        <rFont val="Verdana"/>
        <family val="2"/>
      </rPr>
      <t>(Ciocârlie de pădure)</t>
    </r>
  </si>
  <si>
    <t>Cel putin 4</t>
  </si>
  <si>
    <t>Acoperirea tufelor și arborilor dispersate sau în forma aliniamentelor pe pajiști în aria de distribuție a speciilor în sit</t>
  </si>
  <si>
    <t xml:space="preserve">A242 </t>
  </si>
  <si>
    <r>
      <rPr>
        <b/>
        <i/>
        <sz val="8"/>
        <color rgb="FF000000"/>
        <rFont val="Verdana"/>
        <family val="2"/>
      </rPr>
      <t xml:space="preserve">Melanocorypha calandra
</t>
    </r>
    <r>
      <rPr>
        <b/>
        <sz val="8"/>
        <color rgb="FF000000"/>
        <rFont val="Verdana"/>
        <family val="2"/>
      </rPr>
      <t xml:space="preserve"> (Ciocârlie de Bărăgan)</t>
    </r>
  </si>
  <si>
    <t>Zona studiată prin PUZ nu intersectează habitatul potențial al speciei din sit. Habitatul speciei este situat la aproximativ 7,11 km față de limita proiectului.
În urma campaniilor de monitorizare a fost identificat un număr de 55 de indivizi din cadrul acestei specii, în partea central-estică a parcului, cu o densitate mai mare în zona turbinelor T6, T8, T13, T14, T33</t>
  </si>
  <si>
    <t>Fiind o specie care folosește situl ca habitat de reproducere, acesta se poate deplasa între situri în căutare de habitate specifice de hrănire sau odihnă, astfel traversând amplasamentul proiectului, existând riscul de coliziune accidentală al indivizilor.
Ținând cont că specia are statut de specie vulnerabilă, putem considera un impact semnificativ asupra acesteia în situația apariției unor victime accidentale</t>
  </si>
  <si>
    <t>Fără scăderi semnificafive altele decât cele rezultate din variații naturale</t>
  </si>
  <si>
    <t>A073</t>
  </si>
  <si>
    <r>
      <rPr>
        <b/>
        <i/>
        <sz val="8"/>
        <color rgb="FF000000"/>
        <rFont val="Verdana"/>
        <family val="2"/>
      </rPr>
      <t xml:space="preserve"> Milvus migrans 
</t>
    </r>
    <r>
      <rPr>
        <b/>
        <sz val="8"/>
        <color rgb="FF000000"/>
        <rFont val="Verdana"/>
        <family val="2"/>
      </rPr>
      <t>(Gaie neagră)</t>
    </r>
  </si>
  <si>
    <t xml:space="preserve">Zona studiată prin PUZ nu intersectează habitatul potențial al speciei din sit. Habitatul speciei este situat la aproximativ 7,20 km față de limita proiectului.
În urma campaniilor de monitorizare nu au fost identificați indivizi din cadrul acestei specii
</t>
  </si>
  <si>
    <t>A533</t>
  </si>
  <si>
    <r>
      <rPr>
        <b/>
        <i/>
        <sz val="8"/>
        <color rgb="FF000000"/>
        <rFont val="Verdana"/>
        <family val="2"/>
      </rPr>
      <t xml:space="preserve">Oenanthe pleschanka
</t>
    </r>
    <r>
      <rPr>
        <b/>
        <sz val="8"/>
        <color rgb="FF000000"/>
        <rFont val="Verdana"/>
        <family val="2"/>
      </rPr>
      <t>(Pietrar negru)</t>
    </r>
  </si>
  <si>
    <t xml:space="preserve">Zona studiată prin PUZ nu intersectează habitatul potențial al speciei din sit. Habitatul speciei este situat la aproximativ 7,11 km față de limita proiectului.
În urma campaniilor de monitorizare nu au fost identificați indivizi din cadrul acestei specii
</t>
  </si>
  <si>
    <t>Tipar distribuție</t>
  </si>
  <si>
    <t xml:space="preserve">A072 </t>
  </si>
  <si>
    <r>
      <rPr>
        <b/>
        <i/>
        <sz val="8"/>
        <color rgb="FF000000"/>
        <rFont val="Verdana"/>
        <family val="2"/>
      </rPr>
      <t xml:space="preserve">Pernis apivorus 
</t>
    </r>
    <r>
      <rPr>
        <b/>
        <sz val="8"/>
        <color rgb="FF000000"/>
        <rFont val="Verdana"/>
        <family val="2"/>
      </rPr>
      <t>(Viespar)</t>
    </r>
  </si>
  <si>
    <t>Zona studiată prin PUZ nu intersectează habitatul potențial al speciei din sit. Habitatul speciei este situat la aproximativ 7,11 km față de limita proiectului.
În urma campaniilor de monitorizare a fost identificat un număr de 2 indivizi din cadrul acestei specii, în partea estică a parcului, în zona turbinelor T10, T12, T22 și T33</t>
  </si>
  <si>
    <t>Atlas al speciilor de păsări de interes comunitar din România. ediția a II-a (2022), Studii de monitorizare biodiversitate realizate de Ramboll in perioada 01 Aprilie 2022 - 30 Martie 2024</t>
  </si>
  <si>
    <t>Proiectul nu intersectează situl, însă în urma in campaniilor de monitorizare a fost identificat un număr de 2 indivizi din cadrul acestei specii, în partea estică a parcului, în zona turbinelor T10, T12, T22 și T33</t>
  </si>
  <si>
    <t>Zona de protecție pentru habitatul de cuibărit</t>
  </si>
  <si>
    <t>Cel puțin 3, 14</t>
  </si>
  <si>
    <t>Cel puțin 28,26</t>
  </si>
  <si>
    <t>A234</t>
  </si>
  <si>
    <r>
      <rPr>
        <b/>
        <i/>
        <sz val="8"/>
        <color rgb="FF000000"/>
        <rFont val="Verdana"/>
        <family val="2"/>
      </rPr>
      <t xml:space="preserve">Picus canus
</t>
    </r>
    <r>
      <rPr>
        <b/>
        <sz val="8"/>
        <color rgb="FF000000"/>
        <rFont val="Verdana"/>
        <family val="2"/>
      </rPr>
      <t>(Ghionoaie sură)</t>
    </r>
  </si>
  <si>
    <t>Cel puțin 45</t>
  </si>
  <si>
    <t>Specie cu migraţie regulată
Specii asociate cu terenuri agricole utilizate extensiv</t>
  </si>
  <si>
    <t>A247</t>
  </si>
  <si>
    <r>
      <rPr>
        <b/>
        <i/>
        <sz val="8"/>
        <color rgb="FF000000"/>
        <rFont val="Verdana"/>
        <family val="2"/>
      </rPr>
      <t xml:space="preserve">Alauda arvensis
</t>
    </r>
    <r>
      <rPr>
        <b/>
        <sz val="8"/>
        <color rgb="FF000000"/>
        <rFont val="Verdana"/>
        <family val="2"/>
      </rPr>
      <t>(Ciocârlie)</t>
    </r>
  </si>
  <si>
    <t>Zona studiată prin PUZ nu intersectează habitatul potențial al speciei din sit. Habitatul speciei este situat la aproximativ 7,11 km față de limita proiectului.
În urma campaniilor de monitorizare a fost identificat un număr de 550 de indivizi din cadrul acestei specii, preponderent în partea estică a parcului, cu o densitate mai mare în zona turbinelor T8, T26, T28, T29</t>
  </si>
  <si>
    <t xml:space="preserve">Specie cu migraţie regulată
Specii asociate cu terenuri agricole utilizate extensiv
</t>
  </si>
  <si>
    <t xml:space="preserve">Mărimea populației </t>
  </si>
  <si>
    <t>Proiectul nu intersectează situl, însă în urma in campaniilor de monitorizare a fost identificat un număr de 550 de indivizi din cadrul acestei specii, preponderent în partea estică a parcului, cu o densitate mai mare în zona turbinelor T8, T26, T28, T29</t>
  </si>
  <si>
    <t>Tendințele populației pentru fiecare specie</t>
  </si>
  <si>
    <t>Tendința pe termen lung a populației stabil sau în crestere</t>
  </si>
  <si>
    <t>Fără scădere semnificativă a tiparului spațial, temporal sau a intensității utilizării habitatelor pentru fiecare specie altele decât cele rezultate din variatii naturale</t>
  </si>
  <si>
    <t>Suprafața habitatelor terestre deschise (terenuri agricole utilizate extensiv)</t>
  </si>
  <si>
    <t>cel puțin 4734,21</t>
  </si>
  <si>
    <t>Proiectul propus nu intersectează situl, însă prezența unui număr așa mare de indivizi din cadrul speciei pe amplasamentul studiat sugerează faptul că suprafețele agricole pe care se vor amplasa elementele fizice ale proiectului pot reprezenta un habitat favorabil</t>
  </si>
  <si>
    <t>Proiectul propus se află la o distanță mare de zona de distribuție a speciei. Folosind însă principiul precauției și dat fiind număr mare de indivizi prezenți pe amplasament putem aprecia faptul că ocuparea temporară și respectiv definitivă a terenurilor cu folosință agricolă de obiectivele proiectului poate conduce la micșorarea habitatului potențial utilizat de specie</t>
  </si>
  <si>
    <t>Suprafața habitatelor cu vegetație de tufăriș</t>
  </si>
  <si>
    <t>A366</t>
  </si>
  <si>
    <t>Nr indivizi în migrațiune</t>
  </si>
  <si>
    <t>Având în vedere faptul că specia este parțial migratoare, nefiind constrânsă de cuibărirea într-un sigur areal, aceasta poate ajunge şi în alte zone unde se regăsesc habitate prielnice pentru hrănire sau odihnă, existând posibilitatea ca aceasta să traverseze ampalsamentul proiectului</t>
  </si>
  <si>
    <t>Proiectul propus nu intersectează situl, însă suprafețele agricole pe care se vor amplasa elementele fizice ale proiectului pot reprezenta un habitat favorabil</t>
  </si>
  <si>
    <t xml:space="preserve">Nemnificativ </t>
  </si>
  <si>
    <t>Proiectul propus se află la o distanță mare de zona de distribuție a speciei. Folosind însă principiul precauției putem aprecia faptul că ocuparea temporară și respectiv definitivă a terenurilor cu folosință agricolă de obiectivele proiectului poate conduce la micșorarea habitatului potențial utilizat de specie</t>
  </si>
  <si>
    <t>A364</t>
  </si>
  <si>
    <t>Zona studiată prin PUZ nu intersectează habitatul potențial al speciei din sit. Habitatul speciei este situat la aproximativ 7,11 km față de limita proiectului.
În urma campaniilor de monitorizare a fost identificat un număr de 100 de indivizi din cadrul acestei specii, în partea estică a parcului, în zona turbinelor T10, T14, T22, T27, T33</t>
  </si>
  <si>
    <t>Proiectul nu intersectează situl, însă în urma in campaniilor de monitorizare a fost identificat un număr de 100 de indivizi din cadrul acestei specii, în partea estică a parcului, în zona turbinelor T10, T14, T22, T27, T33</t>
  </si>
  <si>
    <t>A113</t>
  </si>
  <si>
    <r>
      <rPr>
        <b/>
        <i/>
        <sz val="8"/>
        <color rgb="FF000000"/>
        <rFont val="Verdana"/>
        <family val="2"/>
      </rPr>
      <t xml:space="preserve">Coturnix coturnix
</t>
    </r>
    <r>
      <rPr>
        <b/>
        <sz val="8"/>
        <color rgb="FF000000"/>
        <rFont val="Verdana"/>
        <family val="2"/>
      </rPr>
      <t>(Prepeliţă)</t>
    </r>
  </si>
  <si>
    <t>Zona studiată prin PUZ nu intersectează habitatul potențial al speciei din sit. Habitatul speciei este situat la aproximativ 7,11 km față de limita proiectului.
În urma campaniilor de monitorizare a fost identificat un număr de 4 indivizi din cadrul acestei specii, în afara limitelor zonei studiate, la distanțe mai mari de 0,58 km</t>
  </si>
  <si>
    <t>Proiectul nu intersectează situl, însă în urma in campaniilor de monitorizare a fost identificat un număr de 4 indivizi din cadrul acestei specii, în afara limitelor zonei studiate, la distanțe mai mari de 0,58 km</t>
  </si>
  <si>
    <t>A382</t>
  </si>
  <si>
    <r>
      <rPr>
        <b/>
        <i/>
        <sz val="8"/>
        <color rgb="FF000000"/>
        <rFont val="Verdana"/>
        <family val="2"/>
      </rPr>
      <t xml:space="preserve">Emberiza melanocephala
</t>
    </r>
    <r>
      <rPr>
        <b/>
        <sz val="8"/>
        <color rgb="FF000000"/>
        <rFont val="Verdana"/>
        <family val="2"/>
      </rPr>
      <t>(Presură cu cap negru)</t>
    </r>
  </si>
  <si>
    <t>A096</t>
  </si>
  <si>
    <r>
      <rPr>
        <b/>
        <i/>
        <sz val="8"/>
        <color rgb="FF000000"/>
        <rFont val="Verdana"/>
        <family val="2"/>
      </rPr>
      <t xml:space="preserve">Falco tinnunculus
</t>
    </r>
    <r>
      <rPr>
        <b/>
        <sz val="8"/>
        <color rgb="FF000000"/>
        <rFont val="Verdana"/>
        <family val="2"/>
      </rPr>
      <t>(Vânturel roşu)</t>
    </r>
  </si>
  <si>
    <t>Zona studiată prin PUZ nu intersectează habitatul potențial al speciei din sit. Habitatul speciei este situat la aproximativ 7,11 km față de limita proiectului.
În urma campaniilor de monitorizare a fost identificat un număr de 55 de indivizi din cadrul acestei specii, cu o distribuție mai mare în partea estică a viitorului parc cu o densitate mai mare în zona turbinelor T1, T4, T6, T8</t>
  </si>
  <si>
    <t>Proiectul nu intersectează situl, însă în urma in campaniilor de monitorizare a fost identificat un număr de 55 de indivizi din cadrul acestei specii, cu o distribuție mai mare în partea estică a viitorului parc cu o densitate mai mare în zona turbinelor T1, T4, T6, T8</t>
  </si>
  <si>
    <t>A360</t>
  </si>
  <si>
    <t>Număr indivizi în migrațiune</t>
  </si>
  <si>
    <t>Număr de iarna</t>
  </si>
  <si>
    <t>Proiectul propus se află la o distanță mare de zona de distribuție a speciei. Folosind însă principiul precauției  putem aprecia faptul că ocuparea temporară și respectiv definitivă a terenurilor cu folosință agricolă de obiectivele proiectului poate conduce la micșorarea habitatului potențial utilizat de specie</t>
  </si>
  <si>
    <t>Suprafața habitatelor cu vegetație de tufări</t>
  </si>
  <si>
    <r>
      <rPr>
        <b/>
        <i/>
        <sz val="8"/>
        <color rgb="FF000000"/>
        <rFont val="Verdana"/>
        <family val="2"/>
      </rPr>
      <t xml:space="preserve">Galerida cristata
</t>
    </r>
    <r>
      <rPr>
        <b/>
        <sz val="8"/>
        <color rgb="FF000000"/>
        <rFont val="Verdana"/>
        <family val="2"/>
      </rPr>
      <t>(Ciocârlan)</t>
    </r>
  </si>
  <si>
    <t xml:space="preserve">Zona studiată prin PUZ nu intersectează habitatul potențial al speciei din sit. Habitatul speciei este situat la aproximativ 7,11 km față de limita proiectului.
În urma campaniilor de monitorizare a fost identificat un număr de 26 de indivizi din cadrul acestei specii, cu o distribuție mai mare în zona turbinelor T13, T17, T19, T33 </t>
  </si>
  <si>
    <t>Studii de monitorizare biodiversitate realizate de Ramboll in perioada 01 Aprilie 2022 - 30 Martie 2023</t>
  </si>
  <si>
    <t>Cel puțin 125</t>
  </si>
  <si>
    <t xml:space="preserve">Proiectul nu intersectează situl, însă în urma in campaniilor de monitorizare a fost identificat un număr de 26 de indivizi din cadrul acestei specii, cu o distribuție mai mare în zona turbinelor T13, T17, T19, T33 </t>
  </si>
  <si>
    <t>A299</t>
  </si>
  <si>
    <r>
      <rPr>
        <b/>
        <i/>
        <sz val="8"/>
        <color rgb="FF000000"/>
        <rFont val="Verdana"/>
        <family val="2"/>
      </rPr>
      <t xml:space="preserve">Hippolais icterina
</t>
    </r>
    <r>
      <rPr>
        <b/>
        <sz val="8"/>
        <color rgb="FF000000"/>
        <rFont val="Verdana"/>
        <family val="2"/>
      </rPr>
      <t>(Frunzăriţă galbenă)</t>
    </r>
  </si>
  <si>
    <t>Număr de perechi cuibaritoare</t>
  </si>
  <si>
    <t>A438</t>
  </si>
  <si>
    <t xml:space="preserve">A340 </t>
  </si>
  <si>
    <t xml:space="preserve">Zona studiată prin PUZ nu intersectează habitatul potențial al speciei din sit. Habitatul speciei este situat la aproximativ 7,11 km față de limita proiectului.
În urma campaniilor de monitorizare nu au fost identificați indivizi din cadrul acestei specii
</t>
  </si>
  <si>
    <t>Număr exemplare iama</t>
  </si>
  <si>
    <t>A341</t>
  </si>
  <si>
    <r>
      <rPr>
        <b/>
        <i/>
        <sz val="8"/>
        <color rgb="FF000000"/>
        <rFont val="Verdana"/>
        <family val="2"/>
      </rPr>
      <t xml:space="preserve">Lanius senator
</t>
    </r>
    <r>
      <rPr>
        <b/>
        <sz val="8"/>
        <color rgb="FF000000"/>
        <rFont val="Verdana"/>
        <family val="2"/>
      </rPr>
      <t>(Sfrâncioc cu cap roşu)</t>
    </r>
  </si>
  <si>
    <t>A230</t>
  </si>
  <si>
    <r>
      <rPr>
        <b/>
        <i/>
        <sz val="8"/>
        <color rgb="FF000000"/>
        <rFont val="Verdana"/>
        <family val="2"/>
      </rPr>
      <t xml:space="preserve">Merops apiaster
</t>
    </r>
    <r>
      <rPr>
        <b/>
        <sz val="8"/>
        <color rgb="FF000000"/>
        <rFont val="Verdana"/>
        <family val="2"/>
      </rPr>
      <t>(Prigorie)</t>
    </r>
  </si>
  <si>
    <t>Zona studiată prin PUZ nu intersectează habitatul potențial al speciei din sit. Habitatul speciei este situat la aproximativ 7,11 km față de limita proiectului.
În urma campaniilor de monitorizare a fost identificat un număr de 147 de indivizi din cadrul acestei specii, cu o distribuție preponderentă în partea sudică și estică a viitorului parc dar cu o abundență crescută  în zona turbinei T32, din nordul parcului</t>
  </si>
  <si>
    <t>Proiectul nu intersectează situl, însă în urma in campaniilor de monitorizare  a fost identificat un număr de 147 de indivizi din cadrul acestei specii, cu o distribuție preponderentă în partea sudică și estică a viitorului parc dar cu o abundență crescută  în zona turbinei T32, din nordul parcului</t>
  </si>
  <si>
    <t>Număr de indivizi în migrațiune</t>
  </si>
  <si>
    <t>Nemnificativ</t>
  </si>
  <si>
    <t xml:space="preserve">A383 </t>
  </si>
  <si>
    <r>
      <rPr>
        <b/>
        <i/>
        <sz val="8"/>
        <color rgb="FF000000"/>
        <rFont val="Verdana"/>
        <family val="2"/>
      </rPr>
      <t xml:space="preserve">Miliaria calandra
</t>
    </r>
    <r>
      <rPr>
        <b/>
        <sz val="8"/>
        <color rgb="FF000000"/>
        <rFont val="Verdana"/>
        <family val="2"/>
      </rPr>
      <t>(Presură sură)</t>
    </r>
  </si>
  <si>
    <t>A262</t>
  </si>
  <si>
    <r>
      <rPr>
        <b/>
        <i/>
        <sz val="8"/>
        <color rgb="FF000000"/>
        <rFont val="Verdana"/>
        <family val="2"/>
      </rPr>
      <t xml:space="preserve">Motacilla alba
</t>
    </r>
    <r>
      <rPr>
        <b/>
        <sz val="8"/>
        <color rgb="FF000000"/>
        <rFont val="Verdana"/>
        <family val="2"/>
      </rPr>
      <t>(Codobatură albă)</t>
    </r>
  </si>
  <si>
    <t>Zona studiată prin PUZ nu intersectează habitatul potențial al speciei din sit. Habitatul speciei este situat la aproximativ 7,11 km față de limita proiectului.
În urma campaniilor de monitorizare a fost identificat un număr de 56 de indivizi din cadrul acestei specii, cu o distribuție preponderentă în partea estică a viitorului parc dar cu o abundență crescută  în zona turbinei T21, din nordul viitorului parc</t>
  </si>
  <si>
    <t>Proiectul nu intersectează situl, însă în urma in campaniilor de monitorizare  a fost identificat un număr de 56 de indivizi din cadrul acestei specii, cu o distribuție preponderentă în partea estică a viitorului parc dar cu o abundență crescută  în zona turbinei T21, din nordul viitorului parc</t>
  </si>
  <si>
    <t>A260</t>
  </si>
  <si>
    <r>
      <rPr>
        <b/>
        <i/>
        <sz val="8"/>
        <color rgb="FF000000"/>
        <rFont val="Verdana"/>
        <family val="2"/>
      </rPr>
      <t xml:space="preserve">Motacilla flava
</t>
    </r>
    <r>
      <rPr>
        <b/>
        <sz val="8"/>
        <color rgb="FF000000"/>
        <rFont val="Verdana"/>
        <family val="2"/>
      </rPr>
      <t>(Codobatură galbenă)</t>
    </r>
  </si>
  <si>
    <t xml:space="preserve">Zona studiată prin PUZ nu intersectează habitatul potențial al speciei din sit. Habitatul speciei este situat la aproximativ 7,11 km față de limita proiectului.
În urma campaniilor de monitorizare a fost identificat un număr de 233 de indivizi din cadrul acestei specii, cu o distribuție preponderentă în partea estică a viitorului parc cu o abundență crescută în zona turbinelor T22 și T23 </t>
  </si>
  <si>
    <t>A435</t>
  </si>
  <si>
    <t>Amplasamentul proiectului se află la o distanţă suficient de mare de zona de distribuţie a speciei, însă riscul de coliziune al indivizilor nu poate fi exclus.</t>
  </si>
  <si>
    <t>Având în vedere faptul că specia realizează migraţii de lungă distanţă aceasta nu este constrânsă de faptul că trebuie să cuibărească într-un sigur areal, astfel că aceasta poate ajunge şi în alte zone unde se regăsesc habitate prielnice pentru hrănire sau odihnă, existând posibilitatea ca aceasta să traverseze ampalsamentul proiectului, rezultând posibilie victime</t>
  </si>
  <si>
    <t xml:space="preserve">Chiar dacă proiectul se află la o distanţă mare de zona de distribuţie a speciei, există posibilitatea ca indivizii să traverseze zona proiectului în căutare de habitat favorabil, fapt care poate duce la apariţia de victime prin coliziune. </t>
  </si>
  <si>
    <t>A277</t>
  </si>
  <si>
    <r>
      <rPr>
        <b/>
        <i/>
        <sz val="8"/>
        <color rgb="FF000000"/>
        <rFont val="Verdana"/>
        <family val="2"/>
      </rPr>
      <t xml:space="preserve">Oenanthe oenanthe
</t>
    </r>
    <r>
      <rPr>
        <b/>
        <sz val="8"/>
        <color rgb="FF000000"/>
        <rFont val="Verdana"/>
        <family val="2"/>
      </rPr>
      <t>(Pietrar sur)</t>
    </r>
  </si>
  <si>
    <t>Zona studiată prin PUZ nu intersectează habitatul potențial al speciei din sit. Habitatul speciei este situat la aproximativ 7,11 km față de limita proiectului.
În urma campaniilor de monitorizare a fost identificat un număr de 15 indivizi din cadrul acestei specii, cu o distribuție preponderentă în partea estică a viitorului parc mai ales în zona turbinelor T8, T13, T17, T18</t>
  </si>
  <si>
    <t>Proiectul nu intersectează situl, însă în urma in campaniilor de monitorizare a fost identificat un număr de 15 indivizi din cadrul acestei specii, cu o distribuție preponderentă în partea estică a viitorului parc mai ales în zona turbinelor T8, T13, T17, T18</t>
  </si>
  <si>
    <t>Deşi distanţa între amplasamentul proiectului şi habitatul favorabil al speciei este mare, există posibilitatea ca acestea să traverseze amplasamentul în căutare de hrană, existând un risc de coliziune redus, atât în etapa de construcţie, cât şi în etapa de operare.</t>
  </si>
  <si>
    <t>Suprafața habitatelor terestre deschise (terenuri agricole utilizate extensiv</t>
  </si>
  <si>
    <t>A311</t>
  </si>
  <si>
    <t>Chiar dacă proiectul se află la o distanţă mare de zona de distribuţie a speciei, există posibilitatea ca indivizii să traverseze zona proiectului în căutare de habitat favorabil, fapt care poate duce la apariţia de victime prin coliziune. Mărimea redusă a populaţiei din sit poate fi afectată chiar dacă riscul de coliziune al indivizilor este redus, astfel fiind probabilă afectarea semnificativă a tendinţei mărimii populaţiei.</t>
  </si>
  <si>
    <t>A210</t>
  </si>
  <si>
    <r>
      <rPr>
        <b/>
        <i/>
        <sz val="8"/>
        <color rgb="FF000000"/>
        <rFont val="Verdana"/>
        <family val="2"/>
      </rPr>
      <t xml:space="preserve">Streptopelia turtur
</t>
    </r>
    <r>
      <rPr>
        <b/>
        <sz val="8"/>
        <color rgb="FF000000"/>
        <rFont val="Verdana"/>
        <family val="2"/>
      </rPr>
      <t>(Turturică)</t>
    </r>
  </si>
  <si>
    <t>Zona studiată prin PUZ nu intersectează habitatul potențial al speciei din sit. Habitatul speciei este situat la aproximativ 7,11 km față de limita proiectului.
În urma campaniilor de monitorizare a fost identificat un număr de 5 indivizi din cadrul acestei specii, cu o distribuție preponderentă în partea nord-vestică a viitorului parc, în special în zona turbinei T32</t>
  </si>
  <si>
    <t>Proiectul nu intersectează situl, însă în urma in campaniilor de monitorizare a fost identificat un număr de 5 indivizi din cadrul acestei specii, cu o distribuție preponderentă în partea nord-vestică a viitorului parc, în special în zona turbinei T32</t>
  </si>
  <si>
    <t xml:space="preserve">Fiind o specie migratoare, acesta se poate deplasa între situri în căutare de habitate specifice de hrănire, cuibărire sau odihnă, traversând amplasamentul proiectului, existând astfel riscul de coliziune al indivizilor cu vehiculele. Cu atoate acestea, impactul este considerat nesemnificativ. </t>
  </si>
  <si>
    <t>A353</t>
  </si>
  <si>
    <t xml:space="preserve">Proiectul propus nu intersectează situl, însă există posibilitatea ca indivizi ai speciei să se deplaseze în zona proiectului şi să fie expuşi riscului de coliziune.
</t>
  </si>
  <si>
    <t>Fiind o specie care folosește situl ca habitat de cuibărire acesta se poate deplasa între situri în căutare de habitate specifice de hrănire sau odihnă, astfel traversând amplasamentul proiectului, existând riscul de coliziune accidentală al indivizilor.</t>
  </si>
  <si>
    <t>A310</t>
  </si>
  <si>
    <r>
      <rPr>
        <b/>
        <i/>
        <sz val="8"/>
        <color rgb="FF000000"/>
        <rFont val="Verdana"/>
        <family val="2"/>
      </rPr>
      <t xml:space="preserve">Sylvia borin
</t>
    </r>
    <r>
      <rPr>
        <b/>
        <sz val="8"/>
        <color rgb="FF000000"/>
        <rFont val="Verdana"/>
        <family val="2"/>
      </rPr>
      <t>(Silvie de zăvoi)</t>
    </r>
  </si>
  <si>
    <t>A309</t>
  </si>
  <si>
    <r>
      <rPr>
        <b/>
        <i/>
        <sz val="8"/>
        <color rgb="FF000000"/>
        <rFont val="Verdana"/>
        <family val="2"/>
      </rPr>
      <t xml:space="preserve">Sylvia communis
</t>
    </r>
    <r>
      <rPr>
        <b/>
        <sz val="8"/>
        <color rgb="FF000000"/>
        <rFont val="Verdana"/>
        <family val="2"/>
      </rPr>
      <t>(Silvie comună)</t>
    </r>
  </si>
  <si>
    <t>A286</t>
  </si>
  <si>
    <t>A232</t>
  </si>
  <si>
    <r>
      <rPr>
        <b/>
        <i/>
        <sz val="8"/>
        <color rgb="FF000000"/>
        <rFont val="Verdana"/>
        <family val="2"/>
      </rPr>
      <t xml:space="preserve">Upupa epops
</t>
    </r>
    <r>
      <rPr>
        <b/>
        <sz val="8"/>
        <color rgb="FF000000"/>
        <rFont val="Verdana"/>
        <family val="2"/>
      </rPr>
      <t>(Pupăză)</t>
    </r>
  </si>
  <si>
    <t>Zona studiată prin PUZ nu intersectează habitatul potențial al speciei din sit. Habitatul speciei este situat la aproximativ 7,11 km față de limita proiectului.
În urma campaniilor de monitorizare a fost identificat un număr de 51 de indivizi din cadrul acestei specii, cu o distribuție preponderentă în partea estică a viitorului parc,cu o abundență crescută în zona turbinelor T11 și T24</t>
  </si>
  <si>
    <t>Proiectul nu intersectează situl, însă în urma in campaniilor de monitorizare a fost identificat un număr de 51 de indivizi din cadrul acestei specii, cu o distribuție preponderentă în partea estică a viitorului parc,cu o abundență crescută în zona turbinelor T11 și T24</t>
  </si>
  <si>
    <t>Specii asociate cu habitate de pădure</t>
  </si>
  <si>
    <t>A221</t>
  </si>
  <si>
    <r>
      <rPr>
        <b/>
        <i/>
        <sz val="8"/>
        <color rgb="FF000000"/>
        <rFont val="Verdana"/>
        <family val="2"/>
      </rPr>
      <t xml:space="preserve">Asio otus
</t>
    </r>
    <r>
      <rPr>
        <b/>
        <sz val="8"/>
        <color rgb="FF000000"/>
        <rFont val="Verdana"/>
        <family val="2"/>
      </rPr>
      <t>(Ciuf de pădure)</t>
    </r>
  </si>
  <si>
    <t>Specie  cu migrație regulată
Specii asociate cu habitate de pădure</t>
  </si>
  <si>
    <t>A256</t>
  </si>
  <si>
    <r>
      <rPr>
        <b/>
        <i/>
        <sz val="8"/>
        <color rgb="FF000000"/>
        <rFont val="Verdana"/>
        <family val="2"/>
      </rPr>
      <t xml:space="preserve">Anthus trivialis
</t>
    </r>
    <r>
      <rPr>
        <b/>
        <sz val="8"/>
        <color rgb="FF000000"/>
        <rFont val="Verdana"/>
        <family val="2"/>
      </rPr>
      <t>(Fâsă de pădure)</t>
    </r>
  </si>
  <si>
    <t>Număr de indivizi în migrație</t>
  </si>
  <si>
    <t>A363</t>
  </si>
  <si>
    <t>Zona studiată prin PUZ nu intersectează habitatul potențial al speciei din sit. Habitatul speciei este situat la aproximativ 7,11 km față de limita proiectului.
În urma campaniilor de monitorizare a fost identificat un număr de 46 de indivizi din cadrul acestei specii, cu o distribuție preponderentă în partea nord-estică a viitorului parc,cu o abundență crescută în zona turbinei T21</t>
  </si>
  <si>
    <t>Atlas al speciilor de păsări de interes comunitar din România. ediția a II-a (2022), Studii de monitorizare biodiversitate realizate de Ramboll in perioada 01 Aprilie 2022 - 30 Martie 2025</t>
  </si>
  <si>
    <t>Număr de perechi cuibăritoare
Număr de indivizi în migrațiune</t>
  </si>
  <si>
    <t>Proiectul nu intersectează situl, însă în urma in campaniilor de monitorizare a fost identificat un număr de 46 de indivizi din cadrul acestei specii, cu o distribuție preponderentă în partea nord-estică a viitorului parc,cu o abundență crescută în zona turbinei T21</t>
  </si>
  <si>
    <t>A365</t>
  </si>
  <si>
    <t xml:space="preserve">Zona studiată prin PUZ nu intersectează habitatul potențial al speciei din sit. Habitatul speciei este situat la aproximativ 7,11 km față de limita proiectului.
În urma campaniilor de monitorizare nu au fost identificați indivizi din cadrul acestei specii
</t>
  </si>
  <si>
    <t>Atlas al speciilor de păsări de interes comunitar din România. ediția a II-a (2022), Studii de monitorizare biodiversitate realizate de Ramboll in perioada 01 Aprilie 2022 - 30 Martie 2026</t>
  </si>
  <si>
    <t xml:space="preserve">
Număr de indivizi în migrație</t>
  </si>
  <si>
    <t>A373</t>
  </si>
  <si>
    <t>Atlas al speciilor de păsări de interes comunitar din România. ediția a II-a (2022), Studii de monitorizare biodiversitate realizate de Ramboll in perioada 01 Aprilie 2022 - 30 Martie 2027</t>
  </si>
  <si>
    <t>Posibil risc de coliziune în etapa de execuție cât și de operare ca urmare a pătrunderii speciei în zona proiectului.</t>
  </si>
  <si>
    <t>2 indivizi pe an</t>
  </si>
  <si>
    <t>Având în vedere că starea de conservare şi efectivul populaţional al speciei din sit nu sunt cunoscute, a fost adoptată o abordare precaută, impactul a fost estimat ca având potenţialul de a fi semnificativ, în special dacă sunt luate în considerare şi alte potenţiale impacturi cumulate generate de alte presiuni existente</t>
  </si>
  <si>
    <t>A208</t>
  </si>
  <si>
    <r>
      <rPr>
        <b/>
        <i/>
        <sz val="8"/>
        <color rgb="FF000000"/>
        <rFont val="Verdana"/>
        <family val="2"/>
      </rPr>
      <t xml:space="preserve">Columba palumbus
</t>
    </r>
    <r>
      <rPr>
        <b/>
        <sz val="8"/>
        <color rgb="FF000000"/>
        <rFont val="Verdana"/>
        <family val="2"/>
      </rPr>
      <t>(Porumbel gulerat)</t>
    </r>
  </si>
  <si>
    <t>Zona studiată prin PUZ nu intersectează habitatul potențial al speciei din sit. Habitatul speciei este situat la aproximativ 7,11 km față de limita proiectului.
În urma campaniilor de monitorizare a fost identificat un număr de 2 indivizi din cadrul acestei specii, la o distanță de aproximativ 6,22 km față de limitele proiectului</t>
  </si>
  <si>
    <t>A212</t>
  </si>
  <si>
    <r>
      <rPr>
        <b/>
        <i/>
        <sz val="8"/>
        <color rgb="FF000000"/>
        <rFont val="Verdana"/>
        <family val="2"/>
      </rPr>
      <t xml:space="preserve">Cuculus canorus
</t>
    </r>
    <r>
      <rPr>
        <b/>
        <sz val="8"/>
        <color rgb="FF000000"/>
        <rFont val="Verdana"/>
        <family val="2"/>
      </rPr>
      <t>(Cuc)</t>
    </r>
  </si>
  <si>
    <t>Zona studiată prin PUZ nu intersectează habitatul potențial al speciei din sit. Habitatul speciei este situat la aproximativ 7,11 km față de limita proiectului.
În urma campaniilor de monitorizare a fost identificat un număr de 6 indivizi din cadrul acestei specii, la o distanță de aproximativ 6,82 km față de limitele proiectului</t>
  </si>
  <si>
    <t>1 individ pe an</t>
  </si>
  <si>
    <t>A099</t>
  </si>
  <si>
    <r>
      <rPr>
        <b/>
        <i/>
        <sz val="8"/>
        <color rgb="FF000000"/>
        <rFont val="Verdana"/>
        <family val="2"/>
      </rPr>
      <t xml:space="preserve">Falco subbuteo
</t>
    </r>
    <r>
      <rPr>
        <b/>
        <sz val="8"/>
        <color rgb="FF000000"/>
        <rFont val="Verdana"/>
        <family val="2"/>
      </rPr>
      <t>(Şoimul rândunelelor)</t>
    </r>
  </si>
  <si>
    <t>Zona studiată prin PUZ nu intersectează habitatul potențial al speciei din sit. Habitatul speciei este situat la aproximativ 7,11 km față de limita proiectului.
În urma campaniilor de monitorizare a fost identificat un număr de 2 indivizi din cadrul acestei specii, cu o distribuție preponderentă în partea estică a viitorului parc, în zona turbinelor T4, T22 și T33</t>
  </si>
  <si>
    <t>Cel puțin 11</t>
  </si>
  <si>
    <t>Proiectul nu intersectează situl. În urma campaniilor de monitorizare a fost identificat un număr de 2 indivizi din cadrul acestei specii, cu o distribuție preponderentă în partea estică a viitorului parc, în zona turbinelor T4, T22 și T33</t>
  </si>
  <si>
    <t>A322</t>
  </si>
  <si>
    <t>A359</t>
  </si>
  <si>
    <t>Zona studiată prin PUZ nu intersectează habitatul potențial al speciei din sit. Habitatul speciei este situat la aproximativ 7,11 km față de limita proiectului.
În urma campaniilor de monitorizare a fost identificat un număr de 6 indivizi din cadrul acestei specii, la o distanță de aproximativ 6,55 km față de limitele proiectului</t>
  </si>
  <si>
    <t>Proiectul nu intersectează situl. În urma campaniilor de monitorizare a fost identificat un număr de 6 indivizi din cadrul acestei specii, la o distanță de aproximativ 6,55 km față de limitele proiectului</t>
  </si>
  <si>
    <t>Populaţia speciei nu este cunoscută în sit, iar la nivelul României, tendinţa populaţiei speciei este fluctuantă (în Europa fiind uşor crescătoare). Specia este relativ comună, prezentă în special în zonele forestiere, însă şi în habitate antropizate. Este puţin probabil ca mortalitatea unui număr de indivizi ca urmare a coliziunii accidentale să conducă la un impact semnificativ asupra populaţiei.</t>
  </si>
  <si>
    <t>A233</t>
  </si>
  <si>
    <r>
      <rPr>
        <b/>
        <i/>
        <sz val="8"/>
        <color rgb="FF000000"/>
        <rFont val="Verdana"/>
        <family val="2"/>
      </rPr>
      <t xml:space="preserve">Jynx torquilla
</t>
    </r>
    <r>
      <rPr>
        <b/>
        <sz val="8"/>
        <color rgb="FF000000"/>
        <rFont val="Verdana"/>
        <family val="2"/>
      </rPr>
      <t>(Capîntors)</t>
    </r>
  </si>
  <si>
    <t>Posibil risc de coliziune în etapa de execuție și etapa de operare ca urmare a pătrunderii speciei în zona proiectului.</t>
  </si>
  <si>
    <t>Lipsa unor estimări ale numărului de indivizi din sit, precum şi faptul că starea de conservare a speciei în sit este necunoscută, indică posibilitatea ca eventuala mortalitate a unor indivizi ca urmare a coliziunii accidentale să reprezinte un impact semnificativ asupra populaţiei, în special dacă este luată în considerare potenţiala cumulare a acestor impacturi cu alte presiuni şi ameninţări din zonă</t>
  </si>
  <si>
    <t>A271</t>
  </si>
  <si>
    <r>
      <rPr>
        <b/>
        <i/>
        <sz val="8"/>
        <color rgb="FF000000"/>
        <rFont val="Verdana"/>
        <family val="2"/>
      </rPr>
      <t xml:space="preserve">Luscinia megarhynchos
</t>
    </r>
    <r>
      <rPr>
        <b/>
        <sz val="8"/>
        <color rgb="FF000000"/>
        <rFont val="Verdana"/>
        <family val="2"/>
      </rPr>
      <t>(Privighetoare roşcată)</t>
    </r>
  </si>
  <si>
    <t>Zona studiată prin PUZ nu intersectează habitatul potențial al speciei din sit. Habitatul speciei este situat la aproximativ 7,11 km față de limita proiectului.
În urma campaniilor de monitorizare a fost identificat un număr de 4 indivizi din cadrul acestei specii, la o distanță de aproximativ 6,25 km față de limitele proiectului</t>
  </si>
  <si>
    <t>Proiectul nu intersectează situl. În urma campaniilor de monitorizare a fost identificat un număr de 4 indivizi din cadrul acestei specii, la o distanță de aproximativ 6,25 km față de limitele proiectului</t>
  </si>
  <si>
    <t>A319</t>
  </si>
  <si>
    <t>1 individ/an</t>
  </si>
  <si>
    <t>Nu a fost posibilă o cuantificare a mortalităţii, însă populaţia speciei este prezenta în sit pentru cuibărire, astfel există posibilitatea ca eventuala mortalitate a unor indivizi ca urmare a coliziunii să reprezinte un impact semnificativ asupra populaţiei. Având în vedere că starea de conservare şi efectivul populaţional al speciei din sit nu sunt cunoscute, a fost adoptată o abordare precaută, impactul a fost estimat ca având potenţialul de a fi semnificativ, în special dacă sunt luate în considerare şi alte potenţiale impacturi cumulate generate de alte presiuni existente în zonă</t>
  </si>
  <si>
    <t>A337</t>
  </si>
  <si>
    <r>
      <rPr>
        <b/>
        <i/>
        <sz val="8"/>
        <color rgb="FF000000"/>
        <rFont val="Verdana"/>
        <family val="2"/>
      </rPr>
      <t xml:space="preserve">Oriolus oriolus
</t>
    </r>
    <r>
      <rPr>
        <b/>
        <sz val="8"/>
        <color rgb="FF000000"/>
        <rFont val="Verdana"/>
        <family val="2"/>
      </rPr>
      <t>(Grangur)</t>
    </r>
  </si>
  <si>
    <t xml:space="preserve">Număr de perechi cuibăritoare
</t>
  </si>
  <si>
    <t>Lipsa unor estimări ale numărului de indivizi din sit, precum şi faptul că starea de conservare a speciei în sit este necunoscută, indică posibilitatea ca eventuala mortalitate a unor indivizi ca urmare a coliziunii accidentale să reprezinte un impact semnificativ asupra populaţiei, în special dacă este luată în considerare potenţiala cumulare a acestor impacturi cu alte presiuni şi ameninţări din zona de implementare</t>
  </si>
  <si>
    <t xml:space="preserve">A214 </t>
  </si>
  <si>
    <r>
      <rPr>
        <b/>
        <i/>
        <sz val="8"/>
        <color rgb="FF000000"/>
        <rFont val="Verdana"/>
        <family val="2"/>
      </rPr>
      <t xml:space="preserve">Otus scops
</t>
    </r>
    <r>
      <rPr>
        <b/>
        <sz val="8"/>
        <color rgb="FF000000"/>
        <rFont val="Verdana"/>
        <family val="2"/>
      </rPr>
      <t>(Ciuf)</t>
    </r>
  </si>
  <si>
    <t>Lipsa unor estimări ale numărului de indivizi din sit, precum şi faptul că starea de conservare a speciei în sit este necunoscută, indică posibilitatea ca eventuala mortalitate a unor indivizi ca urmare a coliziunii accidentale  să reprezinte un impact semnificativ asupra populaţiei, în special dacă este luată în considerare potenţiala cumulare a acestor impacturi cu alte presiuni şi ameninţări din zona de implementare a proiectului</t>
  </si>
  <si>
    <t>A315</t>
  </si>
  <si>
    <t xml:space="preserve">A314 </t>
  </si>
  <si>
    <t xml:space="preserve">A316 </t>
  </si>
  <si>
    <t>Nu a fost posibilă o cuantificare a mortalităţii, însă populaţia speciei este prezenta în sit pentru cuibărire, fiind predispusă riscului de mortalitate ca urmare a timpului mare pe care îl petrece în sit. Având în vedere că starea de conservare şi efectivul populaţional al speciei din sit nu sunt cunoscute, a fost adoptată o abordare precaută, impactul a fost estimat ca având potenţialul de a fi semnificativ, în special dacă sunt luate în considerare şi alte potenţiale impacturi cumulate generate de alte presiuni existente la nivelul zonei analizate</t>
  </si>
  <si>
    <t>A372</t>
  </si>
  <si>
    <t>A318</t>
  </si>
  <si>
    <t>A317</t>
  </si>
  <si>
    <t>A361</t>
  </si>
  <si>
    <r>
      <rPr>
        <b/>
        <i/>
        <sz val="8"/>
        <color rgb="FF000000"/>
        <rFont val="Verdana"/>
        <family val="2"/>
      </rPr>
      <t xml:space="preserve">Serinus serinus
</t>
    </r>
    <r>
      <rPr>
        <b/>
        <sz val="8"/>
        <color rgb="FF000000"/>
        <rFont val="Verdana"/>
        <family val="2"/>
      </rPr>
      <t>(Cănăraş)</t>
    </r>
  </si>
  <si>
    <t>A351</t>
  </si>
  <si>
    <t xml:space="preserve">Zona studiată prin PUZ nu intersectează habitatul potențial al speciei din sit. Habitatul speciei este situat la aproximativ 7,11 km față de limita proiectului.
În urma campaniilor de monitorizare a fost identificat un număr de 982 de indivizi din cadrul acestei specii, cu o distribuție preponderentă în partea estică a viitorului parc, în zona turbinelor T14, T18, T19, T27 și T33 </t>
  </si>
  <si>
    <t>Posibil risc de coliziune în etapa de execuție și etapa de operare ca urmare a pătrunderii speciei în zona proiectului.
În urma campaniilor de monitorizare a fost identificat un număr de 982 de indivizi din cadrul acestei specii, cu o distribuție preponderentă în partea estică a viitorului parc, în zona turbinelor T14, T18, T19, T27 și T33.</t>
  </si>
  <si>
    <t>6 indivizi pe an</t>
  </si>
  <si>
    <r>
      <rPr>
        <b/>
        <i/>
        <sz val="8"/>
        <color rgb="FF000000"/>
        <rFont val="Verdana"/>
        <family val="2"/>
      </rPr>
      <t xml:space="preserve">Sylvia atricapilla
</t>
    </r>
    <r>
      <rPr>
        <b/>
        <sz val="8"/>
        <color rgb="FF000000"/>
        <rFont val="Verdana"/>
        <family val="2"/>
      </rPr>
      <t>(Silvie cu cap negru)</t>
    </r>
  </si>
  <si>
    <t>Zona studiată prin PUZ nu intersectează habitatul potențial al speciei din sit. Habitatul speciei este situat la aproximativ 7,11 km față de limita proiectului.
În urma campaniilor de monitorizare a fost identificat un număr de 3 indivizi din cadrul acestei specii, cu o distribuție preponderentă în partea sudică a viitorului parc, în zona turbinelor T10, T11</t>
  </si>
  <si>
    <t xml:space="preserve">
Număr de perechi cuibăritoare
Număr de indivizi în migrațiune</t>
  </si>
  <si>
    <t>A308</t>
  </si>
  <si>
    <t xml:space="preserve">Posibil risc de coliziune în etapa de execuție și etapa de operare ca urmare a pătrunderii speciei în zona proiectului.
</t>
  </si>
  <si>
    <t>A283</t>
  </si>
  <si>
    <t>Zona studiată prin PUZ nu intersectează habitatul potențial al speciei din sit. Habitatul speciei este situat la aproximativ 7,11 km față de limita proiectului.
În urma campaniilor de monitorizare a fost identificat un număr de 18 indivizi din cadrul acestei specii, la o distanță de aproximativ 7,12 km față de limitele proiectului</t>
  </si>
  <si>
    <t>Posibil risc de coliziune în etapa de execuție și etapa de operare ca urmare a pătrunderii speciei în zona proiectului.
În urma campaniilor de monitorizare a fost identificat un număr de 18 indivizi din cadrul acestei specii, la o distanță de aproximativ 7,12 km față de limitele proiectului</t>
  </si>
  <si>
    <t>A285</t>
  </si>
  <si>
    <t>Zona studiată prin PUZ nu intersectează habitatul potențial al speciei din sit. Habitatul speciei este situat la aproximativ 7,11 km față de limita proiectului.
În urma campaniilor de monitorizare a fost identificat un număr de 7 indivizi din cadrul acestei specii, la o distanță de aproximativ 6,61 km față de limitele proiectului</t>
  </si>
  <si>
    <t>Posibil risc de coliziune în etapa de execuție și etapa de operare ca urmare a pătrunderii speciei în zona proiectului.
În urma campaniilor de monitorizare a fost identificat un număr de 7 indivizi din cadrul acestei specii, la o distanță de aproximativ 6,61 km față de limitele proiectului</t>
  </si>
  <si>
    <t>A284</t>
  </si>
  <si>
    <t>Zona studiată prin PUZ nu intersectează habitatul potențial al speciei din sit. Habitatul speciei este situat la aproximativ 7,11 km față de limita proiectului.
În urma campaniilor de monitorizare a fost identificat un număr de 38 de indivizi din cadrul acestei specii, cu o distribuție preponderentă în partea nord-vestică a viitorului parc, în zona turbinei T32</t>
  </si>
  <si>
    <t>Posibil risc de coliziune în etapa de execuție și etapa de operare ca urmare a pătrunderii speciei în zona proiectului.
În urma campaniilor de monitorizare a fost identificat un număr de 38 de indivizi din cadrul acestei specii, cu o distribuție preponderentă în partea nord-vestică a viitorului parc, în zona turbinei T32</t>
  </si>
  <si>
    <t xml:space="preserve">A282 </t>
  </si>
  <si>
    <t>Specii asociate cu habitate de stufăriș</t>
  </si>
  <si>
    <t>A298</t>
  </si>
  <si>
    <t>Specie cuibăritoare
Specii asociate cu habitate de stufăriș</t>
  </si>
  <si>
    <t xml:space="preserve">
Număr de perechi cuibăritoare</t>
  </si>
  <si>
    <t>Suprafața stufărișului și a vegetației palustre</t>
  </si>
  <si>
    <t>Proiectul nu va conduce la îndepărtarea de stufăriş sau vegetaţie palustră</t>
  </si>
  <si>
    <t>Vegetație lemnoasă în zona litorală și în apropierea corpurilor de apă</t>
  </si>
  <si>
    <t>Lungime (km)
Suprafață (ha)</t>
  </si>
  <si>
    <t>Proiectul propus nu intersectează situl şi nu va conduce la o reducere a suprafeţei de vegetaţie ripariană arborescentă din interiorul sitului Natura 2000</t>
  </si>
  <si>
    <t xml:space="preserve">Nivelul apei  </t>
  </si>
  <si>
    <t>m</t>
  </si>
  <si>
    <t>Fără fluctuații</t>
  </si>
  <si>
    <t>Proiectul propus nu intersectează situl, deci nu există riscul ca nivelul apei să fie modificat.</t>
  </si>
  <si>
    <t xml:space="preserve">A296 </t>
  </si>
  <si>
    <t>A295</t>
  </si>
  <si>
    <t>A297</t>
  </si>
  <si>
    <t xml:space="preserve">Zona studiată prin PUZ nu intersectează habitatul potențial al speciei din sit. Habitatul speciei este situat la aproximativ 7,11 km față de limita proiectului.
În urma campaniilor de monitorizare nu au fost identificați indivizi din cadrul acestei specii
</t>
  </si>
  <si>
    <t>A291</t>
  </si>
  <si>
    <t>A292</t>
  </si>
  <si>
    <t>Specii asociate cu habitate ripariene</t>
  </si>
  <si>
    <t>A249</t>
  </si>
  <si>
    <r>
      <rPr>
        <b/>
        <i/>
        <sz val="8"/>
        <color rgb="FF000000"/>
        <rFont val="Verdana"/>
        <family val="2"/>
      </rPr>
      <t xml:space="preserve">Riparia riparia
</t>
    </r>
    <r>
      <rPr>
        <b/>
        <sz val="8"/>
        <color rgb="FF000000"/>
        <rFont val="Verdana"/>
        <family val="2"/>
      </rPr>
      <t>(Lăstun de mal)</t>
    </r>
  </si>
  <si>
    <t>Zona studiată prin PUZ nu intersectează habitatul potențial al speciei din sit. Habitatul speciei este situat la aproximativ 7,11 km față de limita proiectului.
În urma campaniilor de monitorizare a fost identificat un individ din cadrul acestei specii, în partea sud-estică a viitorului parc, în zona turbinei T11</t>
  </si>
  <si>
    <t>Număr de perechi cuibăritoare
Număr de indiviizi în migrațiune</t>
  </si>
  <si>
    <t>Suprafața habitatelor acvatice puțin adânci</t>
  </si>
  <si>
    <t>Având în vedere că proiectul propus nu intersectează situl, nu există posibilitatea ca suprafaţa habitatului favorabil al speciei să fie redusă.
Facem precizarea însă, că suprafața analizată se intersectează cu cun curs de apă nepermanent, aval de limitele sitului, fără însă  ca lucrările necesare implementării proiectului să afecteze integritatea unor presupuse habitate acvatice</t>
  </si>
  <si>
    <t>Habitate acvatice lineare - cursuri de apă, canale belciuge (meandre)</t>
  </si>
  <si>
    <t>Lungimea cursurilor de apă permanentă, cu caracteristici naturale (km)
Lungimea canalelor cu apă temporară (km)
Suprafața belciugelor alimentate cu apă (ha)</t>
  </si>
  <si>
    <t>Suprafața analizată intersetează un curs de apă nepermante, Cerchez, aval de situl Natura 2000. Facem precizarea însă, că lucrările necesare implementării proiectului nu au legătură cu apele și nu se amplasează pe ape, astfel modificarea acestui parametru este nulă</t>
  </si>
  <si>
    <t>Specii asociate cu habitate de stâncării și zone urbane</t>
  </si>
  <si>
    <t>A086</t>
  </si>
  <si>
    <t>Mărime populației</t>
  </si>
  <si>
    <t>Suprafața habitatelor de cuibărit</t>
  </si>
  <si>
    <t>Trebuie definită în următorii ani</t>
  </si>
  <si>
    <t>Considerând faptul că proiectul nu va intersecta limitele sitului, aceasta nu este în măsură să modifice suprafaţa habitatului specific de cuibărire a speciei speciei din sit. Facem precizarea că dată fiind utilizarea terenului și identificarea unor indivizi în zona de implementare este posibilă afectarea unor suprafețe care sunt folosite actual pentru hrănire, cuibărire sau reproducere.</t>
  </si>
  <si>
    <t>Suprafața habitatelor terestre deschise</t>
  </si>
  <si>
    <t>Trebuie evaluat în termen de 2 ani</t>
  </si>
  <si>
    <t>Proiectul propus se află la o distanță mare de zona de distribuție a speciei. Folosind însă principiul precauției și dată fiind utilizare actuală a terenului putem aprecia faptul că ocuparea temporară și respectiv definitivă a terenurilor cu folosință agricolă de obiectivele proiectului poate conduce la micșorarea habitatului potențial utilizat de specie</t>
  </si>
  <si>
    <t>Clădiri care adăpostesc cuiburi</t>
  </si>
  <si>
    <t>Număr clădiri</t>
  </si>
  <si>
    <t>Proiectul nu propune demolări în interiorul sitului şi nu va conduce la reducerea numărului de clădiri care adăpostesc cuiburi ale acestor specii.</t>
  </si>
  <si>
    <t>A253</t>
  </si>
  <si>
    <r>
      <rPr>
        <b/>
        <i/>
        <sz val="8"/>
        <color rgb="FF000000"/>
        <rFont val="Verdana"/>
        <family val="2"/>
      </rPr>
      <t xml:space="preserve">Phoenicurus ochruros
</t>
    </r>
    <r>
      <rPr>
        <b/>
        <sz val="8"/>
        <color rgb="FF000000"/>
        <rFont val="Verdana"/>
        <family val="2"/>
      </rPr>
      <t>(Codroș de munte)</t>
    </r>
  </si>
  <si>
    <t>Suprafața habitatelorterestre deschise</t>
  </si>
  <si>
    <t>A252</t>
  </si>
  <si>
    <t>Zona studiată prin PUZ nu intersectează habitatul potențial al speciei din sit. Habitatul speciei este situat la aproximativ 7,11 km față de limita proiectului.
În urma campaniilor de monitorizare nu au fost identificați indivizi din cadrul acestei speci</t>
  </si>
  <si>
    <t>A251</t>
  </si>
  <si>
    <r>
      <rPr>
        <b/>
        <i/>
        <sz val="8"/>
        <color rgb="FF000000"/>
        <rFont val="Verdana"/>
        <family val="2"/>
      </rPr>
      <t xml:space="preserve">Hirundo rustica
</t>
    </r>
    <r>
      <rPr>
        <b/>
        <sz val="8"/>
        <color rgb="FF000000"/>
        <rFont val="Verdana"/>
        <family val="2"/>
      </rPr>
      <t>(Rândunică)</t>
    </r>
  </si>
  <si>
    <t>Zona studiată prin PUZ nu intersectează habitatul potențial al speciei din sit. Habitatul speciei este situat la aproximativ 7,11 km față de limita proiectului.
În urma campaniilor de monitorizare a fost identificat un număr de 219 de indivizi din cadrul acestei specii, cu o distribuție preponderentă în partea sud-estică a viitorului parc, în zona turbinelor T6, T8, T10, T11 și T12</t>
  </si>
  <si>
    <t>Posibil risc de coliziune în etapa de execuție și etapa de operare ca urmare a pătrunderii speciei în zona proiectului.
În urma campaniilor de monitorizare a fost identificat un număr de 219 de indivizi din cadrul acestei specii, cu o distribuție preponderentă în partea sud-estică a viitorului parc, în zona turbinelor T6, T8, T10, T11 și T12</t>
  </si>
  <si>
    <t>Decizia ANANP nr.197/26.06.2020 pentru modificarea Anexei 1 și Anexei 2 la Decizia nr. 118 din 08.05.2020 privind aprobarea Normelor metodologice privind Implementarea obiectivelor de conservare din Anexa la Ordinul Ministrului Mediului și Pădurilor nr. 1480/2016 privind aprobarea Planului de management și a Regulamentului ariilor naturale protejate ROSC10157 Pădurea Hagieni-Cotul Văii, ROSPA0094 Pădurea Hagieni și 2360 Pădurea Hagieni</t>
  </si>
  <si>
    <t>ROSPA0094 Pădurea Hagieni</t>
  </si>
  <si>
    <t>A402</t>
  </si>
  <si>
    <r>
      <rPr>
        <b/>
        <i/>
        <sz val="8"/>
        <color rgb="FF000000"/>
        <rFont val="Verdana"/>
        <family val="2"/>
      </rPr>
      <t xml:space="preserve">Accipiter brevipes
</t>
    </r>
    <r>
      <rPr>
        <b/>
        <sz val="8"/>
        <color rgb="FF000000"/>
        <rFont val="Verdana"/>
        <family val="2"/>
      </rPr>
      <t>(Uliu cu picioare scurte)</t>
    </r>
  </si>
  <si>
    <t>Zona studiată prin PUZ nu intersectează habitatul potențial al speciei din sit. Habitatul speciei este situat la aproximativ 20,88 km față de limita proiectului.
În urma campaniilor de monitorizare nu au fost identificați indivizi din cadrul acestei specii</t>
  </si>
  <si>
    <t>Măimea populației cuibăritoare</t>
  </si>
  <si>
    <t xml:space="preserve">Deşi distanţa între zona studiată şi habitatul favorabil al speciei este mare, există posibilitatea ca acestea să traverseze amplasamentul în căutare de hrană, existând un risc de coliziune redus, atât în etapa de construcţie, cât şi în etapa de operare însă impactul potenţial al proiectului asupra populaţiei speciei va fi unul nesemnficativ. </t>
  </si>
  <si>
    <t>Mărimea populației în pasaj</t>
  </si>
  <si>
    <t xml:space="preserve">Chiar dacă zona analizată se află la o distanţă suficient de mare de zona de distribuţie a speciei, există posibilitatea ca în perioada de pasaj, indivizi ai speciei să traverseze în zbor zona analizată, rezultând apariţia de posibile victime din cauza coliziunii </t>
  </si>
  <si>
    <t>Luând în considerare faptul că specia realizează migraţii de lungă distanţă și nu este constrânsă de cuibărirea într-un sigur areal, aceasta poate ajunge şi în alte zone unde se regăsesc habitate prielnice pentru hrănire sau odihnă, existând posibilitatea ca aceasta să traverseze zona studiată, rezultând posibilie victime din cauza coliziunii în diverse etape, astfel că mărimea populaţiei din sit ar putea fi afectată nesemnificativ</t>
  </si>
  <si>
    <t>Cel puțin 418,2</t>
  </si>
  <si>
    <t>Considerând faptul că zona analizată nu va intersecta limitele sitului, aceasta nu este în măsură să modifice suprafaţa habitatului specific speciei din sit. Facem precizarea că dată fiind utilizarea actuală a terenului în zona de implementare este posibilă afectarea unor suprafețe care sunt folosite actual pentru hrănire, cuibărire sau reproducere.</t>
  </si>
  <si>
    <t>Cel puțin 40%
Cel puțin 35,1 ha</t>
  </si>
  <si>
    <t>Având în vedere că zona analizată nu intersectează situl, nu există posibilitatea ca acoperirea cu arbori şi arbuşti să fie afectată</t>
  </si>
  <si>
    <t>Prezența arborilor maturi/bătrâni</t>
  </si>
  <si>
    <t>A229</t>
  </si>
  <si>
    <r>
      <rPr>
        <b/>
        <i/>
        <sz val="8"/>
        <color rgb="FF000000"/>
        <rFont val="Verdana"/>
        <family val="2"/>
      </rPr>
      <t xml:space="preserve">Alcedo atthis
</t>
    </r>
    <r>
      <rPr>
        <b/>
        <sz val="8"/>
        <color rgb="FF000000"/>
        <rFont val="Verdana"/>
        <family val="2"/>
      </rPr>
      <t>(Pescărel albastru)</t>
    </r>
  </si>
  <si>
    <t>Zona studiată prin PUZ nu intersectează habitatul potențial al speciei din sit. Habitatul speciei este situat la aproximativ 25,83 km față de limita proiectului.
În urma campaniilor de monitorizare nu au fost identificați indivizi din cadrul acestei specii</t>
  </si>
  <si>
    <t>Mărimea populației cuibăritoare</t>
  </si>
  <si>
    <t>Mărimea populației care iernează</t>
  </si>
  <si>
    <t>Zona studiată se află la o distanţă suficient de mare de zona de distribuţie a speciei, astfel că riscul de coliziune al indivizilor  nu poate fi exclus.</t>
  </si>
  <si>
    <t>Având în vedere faptul că specia se află în sit și pe timpul iernii, nu este constrânsă de cuibărirea într-un sigur areal, astfel că aceasta poate ajunge şi în alte zone unde se regăsesc habitate prielnice pentru hrănire sau odihnă, existând posibilitatea ca aceasta să traverseze zona studiată, rezultând posibilie victime din cauza coliziunii, astfel că mărimea populaţiei din sit ar putea fi afectată nesemnificativ</t>
  </si>
  <si>
    <t>Cel puțin 104,6</t>
  </si>
  <si>
    <t>Calitatea apei pe baza indicatorilor fizico-chimici (regimul de oxigen, nutrienți, salinitate, metale, micopoluanți organici și anorganici)</t>
  </si>
  <si>
    <t>Clasa de calitate a apei</t>
  </si>
  <si>
    <t>Trebuie definită în termen de 1 an</t>
  </si>
  <si>
    <t>Calitatea apei pe baza indicatorilor ecologici (macronevertebrate, fitobentos, fitoplancton, Indexul European de pești)</t>
  </si>
  <si>
    <t>PUZ-ul nu va intersecta situl şi nu se intersectează cu zonele de distribuție ale acestei specii. Prin realizarea investitiilor propuse prin PUZ nu se vor evacua ape uzate in emisari naturali. Nu este probabilă afectarea stării ecologice a corpurilor de apă din sit.</t>
  </si>
  <si>
    <r>
      <rPr>
        <b/>
        <i/>
        <sz val="8"/>
        <color rgb="FF000000"/>
        <rFont val="Verdana"/>
        <family val="2"/>
      </rPr>
      <t xml:space="preserve">Anthus campestris
</t>
    </r>
    <r>
      <rPr>
        <b/>
        <sz val="8"/>
        <color rgb="FF000000"/>
        <rFont val="Verdana"/>
        <family val="2"/>
      </rPr>
      <t>(Fâsă de câmp)</t>
    </r>
  </si>
  <si>
    <t>Zona studiată prin PUZ nu intersectează habitatul potenţial al speciei din sit. Habitatul speciei este situat la aproximativ 18,37 km faţă de proiect.
În urma campaniilor de monitorizare a fost identificat un număr de 10 indivizi din cadrul acestei specii, în zona turbinelor T17, T21, T23 și T7, T8 și T9</t>
  </si>
  <si>
    <t>Perechi</t>
  </si>
  <si>
    <t>Fiind o specie care folosește situl ca habitat de reproducere, acesta se poate deplasa între situri în căutare de habitate specifice de hrănire sau odihnă, astfel traversând zona analizată proiectului, existând riscul de coliziune accidentală al indivizilor.</t>
  </si>
  <si>
    <t>Cel puțin 225,8</t>
  </si>
  <si>
    <t>Acoperirea vegetației arbustive în habitaul speciei</t>
  </si>
  <si>
    <t>% și ha</t>
  </si>
  <si>
    <t>Mai puțin de 20%
Mai puțin de 45 ha</t>
  </si>
  <si>
    <t>A404</t>
  </si>
  <si>
    <r>
      <rPr>
        <b/>
        <i/>
        <sz val="8"/>
        <color rgb="FF000000"/>
        <rFont val="Verdana"/>
        <family val="2"/>
      </rPr>
      <t xml:space="preserve">Aquila heliaca
</t>
    </r>
    <r>
      <rPr>
        <b/>
        <sz val="8"/>
        <color rgb="FF000000"/>
        <rFont val="Verdana"/>
        <family val="2"/>
      </rPr>
      <t>(Acvilă de câmp)</t>
    </r>
  </si>
  <si>
    <t>Zona studiată prin PUZ nu intersectează habitatul potenţial al speciei din sit. Habitatul speciei este situat la aproximativ 18,37 km faţă de proiect.
În urma campaniilor de monitorizare nu au fost identificați indivizi din cadrul acestei specii</t>
  </si>
  <si>
    <t>Cel puțin 313,65</t>
  </si>
  <si>
    <t>Cel puțin 4/ha</t>
  </si>
  <si>
    <t>Zona analizată nu intersectează situl şi nu este considerată a fi în măsură să afecteze parametri legaţi de suprafaţa de habitat favorabil pentru specie.</t>
  </si>
  <si>
    <t>Cel puțin 40%
Cel puțin 125 ha</t>
  </si>
  <si>
    <t>Având în vedere că PUZ-ul nu intersectează situl, nu există posibilitatea ca acoperirea cu arbori şi arbuşti să fie afectată</t>
  </si>
  <si>
    <r>
      <rPr>
        <b/>
        <i/>
        <sz val="8"/>
        <color rgb="FF000000"/>
        <rFont val="Verdana"/>
        <family val="2"/>
      </rPr>
      <t>Aquila pomarin</t>
    </r>
    <r>
      <rPr>
        <b/>
        <sz val="8"/>
        <color rgb="FF000000"/>
        <rFont val="Verdana"/>
        <family val="2"/>
      </rPr>
      <t>a
(Acvilă ţipătoare mică)</t>
    </r>
  </si>
  <si>
    <t>Nu există în formularul standard</t>
  </si>
  <si>
    <t>Zona studiată prin PUZ nu intersectează habitatul potenţial al speciei din sit. Habitatul speciei este situat la aproximativ 18,37 km faţă de proiect.
În urma campaniilor de monitorizare a fost identificat un număr de 19 indivizi din cadrul acestei specii, în zona turbinelor T17, T21, T23 și T7, T8 și T9</t>
  </si>
  <si>
    <t>313,65</t>
  </si>
  <si>
    <t>Considerând faptul că zona analizată nu va intersecta limitele sitului, aceasta nu este în măsură să modifice suprafaţa habitatului specific de cuibărire alspeciei din sit.</t>
  </si>
  <si>
    <t>Prrocent din suprafața totală a pădurilor</t>
  </si>
  <si>
    <t>A133</t>
  </si>
  <si>
    <r>
      <rPr>
        <b/>
        <i/>
        <sz val="8"/>
        <color rgb="FF000000"/>
        <rFont val="Verdana"/>
      </rPr>
      <t xml:space="preserve">Burhinus oedicnemus
</t>
    </r>
    <r>
      <rPr>
        <b/>
        <sz val="8"/>
        <color rgb="FF000000"/>
        <rFont val="Verdana"/>
      </rPr>
      <t>(Pasărea ogorului)</t>
    </r>
  </si>
  <si>
    <t>Cel puțin 8</t>
  </si>
  <si>
    <t>Prezența unor estimări ale numărului de indivizi din sit, precum şi faptul că starea de conservare a speciei în sit este cunoscută, indică posibilitatea ca eventuala mortalitate a unor indivizi ca urmare a coliziunii accidentale să reprezinte un impact semnificativ asupra populaţiei, în special dacă este luată în considerare potenţiala cumulare a acestor impacturi cu alte presiuni şi ameninţări din zona de implementare a proiectului</t>
  </si>
  <si>
    <t xml:space="preserve">Indivizi </t>
  </si>
  <si>
    <t>Cel puțin 55</t>
  </si>
  <si>
    <t>PUZ-ul se află la o distanţă suficient de mare de zona de distribuţie a speciei, însă riscul de coliziune al indivizilor nu poate fi exclus.</t>
  </si>
  <si>
    <t>Având în vedere faptul că specia realizează migraţii pe distanţe mari, nu este constrânsă de cuibărirea într-un sigur areal, astfel că aceasta poate ajunge şi în alte zone unde se regăsesc habitate prielnice pentru hrănire sau odihnă, existând posibilitatea ca aceasta să traverseze zona studiată, rezultând posibilie victime din cauza coliziunii accidentale, astfel că mărimea populaţiei din sit ar putea fi afectată nesemnificativ</t>
  </si>
  <si>
    <t xml:space="preserve">Schimbare procent </t>
  </si>
  <si>
    <t xml:space="preserve">Având în vedere că zona analizată nu intersectează situl, nu există posibilitatea ca suprafaţa habitatului favorabil al speciei să fie redusă. </t>
  </si>
  <si>
    <t>Tipar spațial și termporal intensitatea utilizării habitatelor</t>
  </si>
  <si>
    <t>Fără scădere semnificativă a tiparului spațial, temporal sau a intesității utilizării habitatelor altele decât cele rezultate din variații naturale</t>
  </si>
  <si>
    <t>Considerând faptul că zona analizată nu va intersecta limitele sitului, aceasta nu este în măsură să modifice suprafaţa habitatului specific de cuibărire al speciei din sit.</t>
  </si>
  <si>
    <t>Acoperirea vegetației arbustive în habitatul speciei</t>
  </si>
  <si>
    <r>
      <rPr>
        <b/>
        <i/>
        <sz val="8"/>
        <color rgb="FF000000"/>
        <rFont val="Verdana"/>
        <family val="2"/>
      </rPr>
      <t xml:space="preserve">Buteo rufinus
</t>
    </r>
    <r>
      <rPr>
        <b/>
        <sz val="8"/>
        <color rgb="FF000000"/>
        <rFont val="Verdana"/>
        <family val="2"/>
      </rPr>
      <t>(Şorecar mare)</t>
    </r>
  </si>
  <si>
    <t>Zona studiată prin PUZ nu intersectează habitatul potenţial al speciei din sit. Habitatul speciei este situat la aproximativ 18,37 km faţă de proiect.
În urma campaniilor de monitorizare a fost identificate un număr de 19 indivizi din cadrul acestei specii, în partea estică a parcului, cu o concentrație mai mare în zona turbinelor T23 și T7, T8, T9</t>
  </si>
  <si>
    <t xml:space="preserve">Perechi </t>
  </si>
  <si>
    <t xml:space="preserve">Cel puțin 4 </t>
  </si>
  <si>
    <t>Considerând faptul că zona analizată nu va intersecta limitele sitului, aceasta nu este în măsură să modifice suprafaţa habitatului specific al speciei din sit.</t>
  </si>
  <si>
    <t>A224</t>
  </si>
  <si>
    <r>
      <rPr>
        <b/>
        <i/>
        <sz val="8"/>
        <color rgb="FF000000"/>
        <rFont val="Verdana"/>
        <family val="2"/>
      </rPr>
      <t xml:space="preserve">Caprimulgus europaeus
</t>
    </r>
    <r>
      <rPr>
        <b/>
        <sz val="8"/>
        <color rgb="FF000000"/>
        <rFont val="Verdana"/>
        <family val="2"/>
      </rPr>
      <t>(Caprimulg)</t>
    </r>
  </si>
  <si>
    <t>Zona studiată prin PUZ nu intersectează habitatul potenţial al speciei din sit. Habitatul speciei este situat la aproximativ 19,17 km faţă de proiect.
În urma campaniilor de monitorizare a fost identificat un individ din cadrul acestei specii, în zona turbinelor T7, T8 și T9</t>
  </si>
  <si>
    <t>Considerând faptul că zona analizată nu va intersecta limitele sitului, aceasta nu este în măsură să afecteze suprafaţa habitatului din sit.</t>
  </si>
  <si>
    <r>
      <rPr>
        <b/>
        <i/>
        <sz val="8"/>
        <color rgb="FF000000"/>
        <rFont val="Verdana"/>
        <family val="2"/>
      </rPr>
      <t xml:space="preserve">Calandrella brachydactyla
</t>
    </r>
    <r>
      <rPr>
        <b/>
        <sz val="8"/>
        <color rgb="FF000000"/>
        <rFont val="Verdana"/>
        <family val="2"/>
      </rPr>
      <t>(Ciocârlie de stol)</t>
    </r>
  </si>
  <si>
    <t>Zona studiată prin PUZ nu intersectează habitatul potenţial al speciei din sit. Habitatul speciei este situat la aproximativ 18,55 km faţă de proiect.
În urma campaniilor de monitorizare nu au fost identificați indivizi din cadrul acestei specii</t>
  </si>
  <si>
    <t xml:space="preserve">Deşi distanţa între zona analizată şi habitatul favorabil al speciei este mare, există posibilitatea ca acestea să traverseze aceasta în căutare de hrană, existând un risc de coliziune redus, atât în etapa de construcţie, cât şi în etapa de operare. </t>
  </si>
  <si>
    <t xml:space="preserve">A027 </t>
  </si>
  <si>
    <t>Zona studiată prin PUZ nu intersectează habitatul potenţial al speciei din sit. Habitatul speciei este situat la aproximativ 26,12 km faţă de proiect.
În urma campaniilor de monitorizare nu au fost identificați indivizi din cadrul acestei specii</t>
  </si>
  <si>
    <t>Cel puțin 105</t>
  </si>
  <si>
    <t>PUZ-ul nu intersectează situl, prin urmare nu este considerat a fi în măsură să afecteze parametri legaţi de suprafaţa de habitat favorabil pentru specie.</t>
  </si>
  <si>
    <t> </t>
  </si>
  <si>
    <t>Calitatea apei pe baza indicatorilor fizico-chimic (regimul de oxigen, nutrienți, salinitate, metale, micopoluanți organici și anorganici)</t>
  </si>
  <si>
    <t>A138</t>
  </si>
  <si>
    <r>
      <rPr>
        <b/>
        <i/>
        <sz val="8"/>
        <color rgb="FF000000"/>
        <rFont val="Verdana"/>
      </rPr>
      <t xml:space="preserve">Charadrius alexandrinus
</t>
    </r>
    <r>
      <rPr>
        <b/>
        <sz val="8"/>
        <color rgb="FF000000"/>
        <rFont val="Verdana"/>
      </rPr>
      <t>(Prundăraş de sărătură)</t>
    </r>
  </si>
  <si>
    <t>Zona studiată prin PUZ nu intersectează habitatul potenţial al speciei din sit. Habitatul speciei este situat la aproximativ 19,10 km faţă de proiect.
În urma campaniilor de monitorizare nu au fost identificați indivizi din cadrul acestei specii</t>
  </si>
  <si>
    <t>Mărimea populației odihnă/hrănire</t>
  </si>
  <si>
    <t>A196</t>
  </si>
  <si>
    <t>A197</t>
  </si>
  <si>
    <r>
      <rPr>
        <b/>
        <i/>
        <sz val="8"/>
        <color rgb="FF000000"/>
        <rFont val="Verdana"/>
        <family val="2"/>
      </rPr>
      <t xml:space="preserve">Chlidonias niger
</t>
    </r>
    <r>
      <rPr>
        <b/>
        <sz val="8"/>
        <color rgb="FF000000"/>
        <rFont val="Verdana"/>
        <family val="2"/>
      </rPr>
      <t>(Chirighiţă neagră)</t>
    </r>
  </si>
  <si>
    <t>A031</t>
  </si>
  <si>
    <r>
      <rPr>
        <b/>
        <i/>
        <sz val="8"/>
        <color rgb="FF000000"/>
        <rFont val="Verdana"/>
      </rPr>
      <t xml:space="preserve">Ciconia ciconia
</t>
    </r>
    <r>
      <rPr>
        <b/>
        <sz val="8"/>
        <color rgb="FF000000"/>
        <rFont val="Verdana"/>
      </rPr>
      <t>(Barza albă)</t>
    </r>
  </si>
  <si>
    <t>Zona studiată prin PUZ nu intersectează habitatul potențial al speciei din sit. Habitatul speciei este situat la aproximativ 18,37 km față de limita proiectului.
În urma campaniilor de monitorizare a fost identificate un număr de 93 de indivizi din cadrul acestei specii, în partea sud-estică a parcului, cu o concentrație mai mare în zona turbinelor T6 și  T8, T10</t>
  </si>
  <si>
    <t>Număr de indivizi în pasaj</t>
  </si>
  <si>
    <t>Cel puțin 1300</t>
  </si>
  <si>
    <t>Chiar dacă zona analizată se află la o distanţă suficient de mare de zona de distribuţie a speciei, datorită identificării unui număr de 93 de indivizi din cadrul acestei specii, în partea sud-estică a parcului, cu o concentrație mai mare în zona turbinelor T6 și  T8, T10, există posibilitatea ca indivizi ai speciei să traverseze în zbor zona, rezultând apariţia de posibile victime din cauza coliziunii accidentale.</t>
  </si>
  <si>
    <t xml:space="preserve">Nu se poate cuantifica </t>
  </si>
  <si>
    <t>Tendința pe termen liung a populației stabil sau în creștere</t>
  </si>
  <si>
    <t>În perioada de migraţie a speciei, proiectul poate cauza apariţia de victime accidentale.</t>
  </si>
  <si>
    <t xml:space="preserve">Fiind o specie migratoare, acesta se poate deplasa între situri în căutare de habitate specifice de hrănire, cuibărire sau odihnă, traversând ampalsamentul proiectului, existând astfel riscul de coliziune al indivizilor. Cu atoate acestea, impactul este considerat nesemnificativ. </t>
  </si>
  <si>
    <t>Fără scădere semnificativă a tiparului spațial sau temporal sau a intensității utilizării habitatelor altele decât cele rezultate din variații naturale</t>
  </si>
  <si>
    <t xml:space="preserve">Nu există riscul de pierderi din suprafaţa de habitat a speciei deoarece zona analizată nu intersectează situl, astfel că nu este în măsură să afecteze tiparul de distribuţie a indivizilor în interiorul sitului. </t>
  </si>
  <si>
    <t>A080</t>
  </si>
  <si>
    <r>
      <rPr>
        <b/>
        <i/>
        <sz val="8"/>
        <color rgb="FF000000"/>
        <rFont val="Verdana"/>
        <family val="2"/>
      </rPr>
      <t xml:space="preserve">Circaetus gallicus
</t>
    </r>
    <r>
      <rPr>
        <b/>
        <sz val="8"/>
        <color rgb="FF000000"/>
        <rFont val="Verdana"/>
        <family val="2"/>
      </rPr>
      <t>(Şerpar)</t>
    </r>
  </si>
  <si>
    <t>Zona studiată prin PUZ nu intersectează habitatul potențial al speciei din sit. Habitatul speciei este situat la aproximativ 18,37 km față de limita proiectului.
În urma campaniilor de monitorizare a fost identificat un individ din cadrul acestei specii în zona turbinelor T7, T8, T9</t>
  </si>
  <si>
    <t>Chiar dacă zona analizată se află la o distanţă suficient de mare de zona de distribuţie a speciei, datorită identificării unui individ din cadrul acestei specii în zona turbinelor T7, T8, T9, există posibilitatea ca indivizi ai speciei să traverseze în zbor zona, rezultând apariţia de posibile victime din cauza coliziunii accidentale.</t>
  </si>
  <si>
    <t>Datorită faptului că specia este una migratoare, iar situl este amplasat pe ruta de migraţie şi la o distanţă de cca. 18,37 km faţă de zona analizată, și mai ales datorită identificării unui individ din cadrul acestei specii în zona turbinelor T7, T8, T9, există posibilitatea ca indivizi ai speciei să ajungă în zona amplasamentului în căutare de alte zone cu habitate favorabile pentru hrănire sau odihnă.</t>
  </si>
  <si>
    <t>Cel puțin 40%
1442 ha</t>
  </si>
  <si>
    <t>A081</t>
  </si>
  <si>
    <r>
      <rPr>
        <b/>
        <i/>
        <sz val="8"/>
        <color rgb="FF000000"/>
        <rFont val="Verdana"/>
        <family val="2"/>
      </rPr>
      <t xml:space="preserve">Circus aeruginosus
</t>
    </r>
    <r>
      <rPr>
        <b/>
        <sz val="8"/>
        <color rgb="FF000000"/>
        <rFont val="Verdana"/>
        <family val="2"/>
      </rPr>
      <t>(Erete de stuf)</t>
    </r>
  </si>
  <si>
    <t>C
W</t>
  </si>
  <si>
    <t>Zona studiată prin PUZ nu intersectează habitatul potenţial al speciei din sit. Habitatul speciei este situat la aproximativ 18,37 km faţă de proiect.
În urma campaniilor de monitorizare a fost identificat un număr de 37 de indivizi în partea estică a parcului, cu o concentrație mai mare în zona turbinelor T6, T8, T18, T19, T33</t>
  </si>
  <si>
    <t>Datorită faptului că specia este una migratoare, iar situl este amplasat pe ruta de migraţie şi la o distanţă de cca. 18,37 km faţă de zona analizată, și mai ales datorită identificării unui număr de 37 de indivizi în partea estică a parcului, cu o concentrație mai mare în zona turbinelor T6, T8, T18, T19, T33, există posibilitatea ca indivizi ai speciei să ajungă în zona amplasamentului în căutare de alte zone cu habitate favorabile pentru hrănire sau odihnă.</t>
  </si>
  <si>
    <t>Număr indivizi în pasaj</t>
  </si>
  <si>
    <t>Număr de indivizi care iernează</t>
  </si>
  <si>
    <t>Zona analizată nu intersectează situl, însă în urma in campaniilor de monitorizare a fost identificat un număr de 7 indivizi din cadrul acestei specii,  în partea estică a parcului, cu o concentrație mai mare în zona turbinelor T10, T18, T19, T22, T33 ceea ce face posibilă afectarea acestui parametru atât în perioada de execuție cât și în cea de operare</t>
  </si>
  <si>
    <t>Fiind o specie care folosește situl ca habitat de cuibărire, acesta se poate deplasa între situri în căutare de habitate specifice de hrănire sau odihnă, astfel traversând zona studiată, existând riscul de coliziune accidentală al indivizilor.</t>
  </si>
  <si>
    <t>Considerând faptul că PUZ-ul nu va intersecta limitele sitului, aceasta nu este în măsură să modifice suprafaţa habitatului specific speciei din sit. Facem precizarea că dată fiind utilizarea terenului și identificarea unor indivizi în zona de implementare este posibilă afectarea unor suprafețe care sunt folosite actual pentru hrănire, cuibărire sau reproducere.</t>
  </si>
  <si>
    <r>
      <rPr>
        <b/>
        <i/>
        <sz val="8"/>
        <color rgb="FF000000"/>
        <rFont val="Verdana"/>
        <family val="2"/>
      </rPr>
      <t xml:space="preserve">Circus cyaneus
</t>
    </r>
    <r>
      <rPr>
        <b/>
        <sz val="8"/>
        <color rgb="FF000000"/>
        <rFont val="Verdana"/>
        <family val="2"/>
      </rPr>
      <t>(Erete vânăt)</t>
    </r>
  </si>
  <si>
    <t xml:space="preserve">
Zona studiată prin PUZ nu intersectează habitatul potenţial al speciei din sit. Habitatul speciei este situat la aproximativ 18,37 km faţă de proiect.
În urma campaniilor de monitorizare a fost identificat un număr de 7 indivizi din cadrul acestei specii, în partea estică a parcului cu o concentrație mai ridicată în zona turbinelor T10, T18, T19, T22, T33</t>
  </si>
  <si>
    <t>Cel puțin 90</t>
  </si>
  <si>
    <t>Chiar dacă zona analizată se află la o distanţă suficient de mare de zona de distribuţie a speciei, datorită identificării unui număr de 7 indivizi din cadrul acestei specii, în partea estică a parcului, cu o concentrație mai mare în zona turbinelor T10, T18, T19, T22, T33, există posibilitatea ca indivizi ai speciei să traverseze în zbor zona, rezultând apariţia de posibile victime din cauza coliziunii accidentale.</t>
  </si>
  <si>
    <t>Tendințele populației de pasaj</t>
  </si>
  <si>
    <t>Tendința pe termen lung a populației pentru toate speciile stabil sau în creștere</t>
  </si>
  <si>
    <t xml:space="preserve">Fiind o specie parțial migratoare, acesta se poate deplasa între situri în căutare de habitate specifice de hrănire, cuibărire sau odihnă, traversând zona studiată, existând astfel riscul de coliziune al indivizilor cu vehiculele. Cu toate acestea, impactul este considerat nesemnificativ. </t>
  </si>
  <si>
    <t>Cel puțin 418, 2</t>
  </si>
  <si>
    <t>A083</t>
  </si>
  <si>
    <r>
      <rPr>
        <b/>
        <i/>
        <sz val="8"/>
        <color rgb="FF000000"/>
        <rFont val="Verdana"/>
        <family val="2"/>
      </rPr>
      <t xml:space="preserve">Circus macrourus
</t>
    </r>
    <r>
      <rPr>
        <b/>
        <sz val="8"/>
        <color rgb="FF000000"/>
        <rFont val="Verdana"/>
        <family val="2"/>
      </rPr>
      <t>(Erete alb)</t>
    </r>
  </si>
  <si>
    <t xml:space="preserve">C
</t>
  </si>
  <si>
    <t>Chiar dacă zona analizată se află la o distanţă suficient de mare de zona de distribuţie a speciei, există posibilitatea ca indivizi ai speciei să traverseze în zbor zona, rezultând apariţia de posibile victime din cauza coliziunii accidentale.</t>
  </si>
  <si>
    <t>Datorită faptului că specia este una migratoare, iar situl este amplasat  la o distanţă de cca. 18,37 km faţă de zona analizată, există posibilitatea ca indivizi ai speciei să ajungă în zona PUZ în căutare de alte zone cu habitate favorabile pentru hrănire sau odihnă.</t>
  </si>
  <si>
    <r>
      <rPr>
        <b/>
        <i/>
        <sz val="8"/>
        <color rgb="FF000000"/>
        <rFont val="Verdana"/>
        <family val="2"/>
      </rPr>
      <t xml:space="preserve">Circus pygargus
</t>
    </r>
    <r>
      <rPr>
        <b/>
        <sz val="8"/>
        <color rgb="FF000000"/>
        <rFont val="Verdana"/>
        <family val="2"/>
      </rPr>
      <t>(Erete sur)</t>
    </r>
  </si>
  <si>
    <t>Zona studiată prin PUZ nu intersectează habitatul potențial al speciei din sit. Habitatul speciei este situat la aproximativ 18,37 km față de limita proiectului.
În urma campaniilor de monitorizare a fost identificat un număr de 8 indivizi din cadrul acestei specii, în partea estică a parcului cu o concentrație mai ridicată în zona turbinelor T11 și T14</t>
  </si>
  <si>
    <t>Chiar dacă zona analizată se află la o distanţă suficient de mare de zona de distribuţie a speciei, datorită identificării unui număr de 8 indivizi din cadrul acestei specii, în partea estică a parcului cu o concentrație mai ridicată în zona turbinelor T11 și T14, există posibilitatea ca indivizi ai speciei să traverseze în zbor zona, rezultând apariţia de posibile victime din cauza coliziunii accidentale.</t>
  </si>
  <si>
    <t>Datorită faptului că specia este una migratoare, iar situl este amplasat pe ruta de migraţie şi la o distanţă de cca. 18,37 km faţă de zona analizată, și mai ales datorită identificării unui număr de 8 indivizi din cadrul acestei specii, în partea estică a parcului cu o concentrație mai ridicată în zona turbinelor T11 și T14, există posibilitatea ca indivizi ai speciei să ajungă în zona PUZ în căutare de alte zone cu habitate favorabile pentru hrănire sau odihnă.</t>
  </si>
  <si>
    <t>Zona studiată prin PUZ nu intersectează habitatul potențial al speciei din sit. Habitatul speciei este situat la aproximativ 18,37 km față de limita proiectului.
În urma campaniilor de monitorizare a fost identificat un număr de 26 de indivizi din cadrul acestei specii, în partea sud-estică a parcului cu o concentrație mai ridicată în zona turbinelor T1, T4 T6, T7, T8, T9, T10, T12, T15, T20</t>
  </si>
  <si>
    <t>Considerând faptul că zona analizată nu va intersecta limitele sitului, aceasta nu este în măsură să modifice suprafaţa habitatului specific de hrănire al speciei din sit.</t>
  </si>
  <si>
    <t>Număr total/Număr ha de arbori</t>
  </si>
  <si>
    <t>Zona analizată nu intersectează situl şi nu este considerat a fi în măsură să afecteze parametri legaţi de suprafaţa de habitat favorabil pentru specie.</t>
  </si>
  <si>
    <r>
      <rPr>
        <b/>
        <i/>
        <sz val="8"/>
        <color rgb="FF000000"/>
        <rFont val="Verdana"/>
        <family val="2"/>
      </rPr>
      <t xml:space="preserve">Dendrocopos medius
</t>
    </r>
    <r>
      <rPr>
        <b/>
        <sz val="8"/>
        <color rgb="FF000000"/>
        <rFont val="Verdana"/>
        <family val="2"/>
      </rPr>
      <t>(Ciocănitoare de stejar)</t>
    </r>
  </si>
  <si>
    <t>Zona studiată prin PUZ nu intersectează habitatul potențial al speciei din sit. Habitatul speciei este situat la aproximativ 23,81 km față de limita proiectului.
În urma campaniilor de monitorizare nu au fost identificați indivizi din cadrul acestei specii</t>
  </si>
  <si>
    <t>Cel puțin 259,28</t>
  </si>
  <si>
    <t>Cel puțin 40 %
Cel puțin 104 ha</t>
  </si>
  <si>
    <t>Cantitatea de lemn mort în arborete</t>
  </si>
  <si>
    <t>Zona analizată nu va intersecta situl şi nu va presupune lucrări de defrişare sau curăţare a vegetaţiei din sit astfel, astfel nu este posibilă modificarea acestui parametru</t>
  </si>
  <si>
    <t>Zona studiată prin PUZ nu intersectează habitatul potențial al speciei din sit. Habitatul speciei este situat la aproximativ 18,37 km față de limita proiectului.
În urma campaniilor de monitorizare nu au fost identificați indivizi din cadrul acestei specii</t>
  </si>
  <si>
    <t xml:space="preserve">Având în vedere că zona propusă nu intersectează situl, nu există posibilitatea ca suprafaţa habitatului favorabil al speciei să fie redusă. </t>
  </si>
  <si>
    <t>Cantiatea de lemn mort îîn arborete</t>
  </si>
  <si>
    <t>Nr. de buc la ha</t>
  </si>
  <si>
    <t>Minim 5</t>
  </si>
  <si>
    <t>A236</t>
  </si>
  <si>
    <r>
      <rPr>
        <b/>
        <i/>
        <sz val="8"/>
        <color rgb="FF000000"/>
        <rFont val="Verdana"/>
      </rPr>
      <t xml:space="preserve">Dryocopus martius
</t>
    </r>
    <r>
      <rPr>
        <b/>
        <sz val="8"/>
        <color rgb="FF000000"/>
        <rFont val="Verdana"/>
      </rPr>
      <t>(Ciocănitoare neagră)</t>
    </r>
  </si>
  <si>
    <t>259,28</t>
  </si>
  <si>
    <t>Suprafața habitatului rezident</t>
  </si>
  <si>
    <t>5645,72</t>
  </si>
  <si>
    <t>Zona propusă nu intersectează situl, însă există posibilitatea ca indivizi ai speciei să se deplaseze în zona proiectului şi să fie expuşi riscului de coliziune.</t>
  </si>
  <si>
    <t>Mărimea populației rezidente</t>
  </si>
  <si>
    <r>
      <rPr>
        <b/>
        <i/>
        <sz val="8"/>
        <color rgb="FF000000"/>
        <rFont val="Verdana"/>
        <family val="2"/>
      </rPr>
      <t xml:space="preserve">Emberiza hortulana
</t>
    </r>
    <r>
      <rPr>
        <b/>
        <sz val="8"/>
        <color rgb="FF000000"/>
        <rFont val="Verdana"/>
        <family val="2"/>
      </rPr>
      <t>(Presură de grădină)</t>
    </r>
  </si>
  <si>
    <t>Zona studiată prin PUZ nu intersectează habitatul potențial al speciei din sit. Habitatul speciei este situat la aproximativ 18,37 km față de limita proiectului.
În urma campaniilor de monitorizare a fost identificat un număr de 3 de indivizi din cadrul acestei specii, în partea sud-vestică a parcului la o distanță de 1,83 km față de limita proiectului</t>
  </si>
  <si>
    <t>Acoperirea cu arbuști a pajiștilor</t>
  </si>
  <si>
    <t>Procent</t>
  </si>
  <si>
    <t>A511</t>
  </si>
  <si>
    <r>
      <rPr>
        <b/>
        <i/>
        <sz val="8"/>
        <color rgb="FF000000"/>
        <rFont val="Verdana"/>
        <family val="2"/>
      </rPr>
      <t xml:space="preserve">Falco cherrug
</t>
    </r>
    <r>
      <rPr>
        <b/>
        <sz val="8"/>
        <color rgb="FF000000"/>
        <rFont val="Verdana"/>
        <family val="2"/>
      </rPr>
      <t>(Şoim dunărean)</t>
    </r>
  </si>
  <si>
    <t xml:space="preserve">Zona analizată nu va conduce la pierderi din suprafaţa de habitat a speciei şi nu este în măsură să afecteze tiparul de distribuţie a indivizilor în interiorul sitului. </t>
  </si>
  <si>
    <t>A098</t>
  </si>
  <si>
    <r>
      <rPr>
        <b/>
        <i/>
        <sz val="8"/>
        <color rgb="FF000000"/>
        <rFont val="Verdana"/>
        <family val="2"/>
      </rPr>
      <t>Falco columbariu</t>
    </r>
    <r>
      <rPr>
        <b/>
        <sz val="8"/>
        <color rgb="FF000000"/>
        <rFont val="Verdana"/>
        <family val="2"/>
      </rPr>
      <t>s
(Vânturel de iarnă)</t>
    </r>
  </si>
  <si>
    <t>Zona studiată prin PUZ nu intersectează habitatul potențial al speciei din sit. Habitatul speciei este situat la aproximativ 18,37 km față de limita proiectului.
În urma campaniilor de monitorizare a fost identificat un număr de 2 indivizi din cadrul acestei specii, în zona turbinelor T22 și T33</t>
  </si>
  <si>
    <t xml:space="preserve">Zona analizată nu intersectează situl, însă în urma in campaniilor de monitorizare a fost identificat un număr de 2 indivizi din cadrul acestei specii, în zona turbinelor T22 și T33 ceea ce face posibilă afectarea acestui parametru </t>
  </si>
  <si>
    <t>Cel puțin 330,37</t>
  </si>
  <si>
    <t>Tipar spațial și temporal, intensitatea utilizăriihabitatelor</t>
  </si>
  <si>
    <r>
      <rPr>
        <b/>
        <i/>
        <sz val="8"/>
        <color rgb="FF000000"/>
        <rFont val="Verdana"/>
        <family val="2"/>
      </rPr>
      <t xml:space="preserve">Falco peregrinus 
</t>
    </r>
    <r>
      <rPr>
        <b/>
        <sz val="8"/>
        <color rgb="FF000000"/>
        <rFont val="Verdana"/>
        <family val="2"/>
      </rPr>
      <t>(Şoim călător)</t>
    </r>
  </si>
  <si>
    <t>Zona propusă nu intersectează situl, însă există posibilitatea ca indivizi ai speciei să se deplaseze în zona PUZ şi să fie expuşi riscului de coliziune.</t>
  </si>
  <si>
    <t>A097</t>
  </si>
  <si>
    <r>
      <rPr>
        <b/>
        <i/>
        <sz val="8"/>
        <color rgb="FF000000"/>
        <rFont val="Verdana"/>
        <family val="2"/>
      </rPr>
      <t xml:space="preserve">Falco vespertinus
</t>
    </r>
    <r>
      <rPr>
        <b/>
        <sz val="8"/>
        <color rgb="FF000000"/>
        <rFont val="Verdana"/>
        <family val="2"/>
      </rPr>
      <t>(Vânturel de seară)</t>
    </r>
  </si>
  <si>
    <t>Cel puțin 21</t>
  </si>
  <si>
    <t>Cel puțin 250</t>
  </si>
  <si>
    <t>Datorită faptului că specia este una migratoare, iar situl este amplasat i la o distanţă de cca. 18,37 km faţă de zona analizată, , există posibilitatea ca indivizi ai speciei să ajungă în zona PUZ în căutare de alte zone cu habitate favorabile pentru hrănire sau odihnă.</t>
  </si>
  <si>
    <t>A321</t>
  </si>
  <si>
    <r>
      <rPr>
        <b/>
        <i/>
        <sz val="8"/>
        <color rgb="FF000000"/>
        <rFont val="Verdana"/>
        <family val="2"/>
      </rPr>
      <t xml:space="preserve">Ficedula albicollis
</t>
    </r>
    <r>
      <rPr>
        <b/>
        <sz val="8"/>
        <color rgb="FF000000"/>
        <rFont val="Verdana"/>
        <family val="2"/>
      </rPr>
      <t>(Muscar gulerat)</t>
    </r>
  </si>
  <si>
    <t>Zona studiată prin PUZ nu intersectează habitatul potențial al speciei din sit. Habitatul speciei este situat la aproximativ 19,18 km față de limita proiectului.
În urma campaniilor de monitorizare nu au fost identificați indivizi din cadrul acestei specii</t>
  </si>
  <si>
    <t>Zona analizată poate cauza apariţia de victime accidentale.</t>
  </si>
  <si>
    <t>PUZ-ul se află la o distanţă mare de zona de distribuţie a speciei. Riscul de coliziune al indivizilor este redus, fiind improbabilă afectarea semnificativă a tendinţei mărimii populaţiei.</t>
  </si>
  <si>
    <t>Suprafața subarboretului</t>
  </si>
  <si>
    <t>Procent din suprafața de pădure sau ha</t>
  </si>
  <si>
    <t>Cel puțin 10%
Trebuie definit în termen de 2 ani</t>
  </si>
  <si>
    <t>Având în vedere că zona propusă nu intersectează situl, nu există posibilitatea ca acoperirea cu arbori şi arbuşti să fie afectată</t>
  </si>
  <si>
    <t>Cel puțin 40%
Cel puțin 125 ha</t>
  </si>
  <si>
    <t>Lemn mort pe picior și la sol</t>
  </si>
  <si>
    <t>A320</t>
  </si>
  <si>
    <r>
      <rPr>
        <b/>
        <i/>
        <sz val="8"/>
        <color rgb="FF000000"/>
        <rFont val="Verdana"/>
        <family val="2"/>
      </rPr>
      <t xml:space="preserve">Ficedula parva
</t>
    </r>
    <r>
      <rPr>
        <b/>
        <sz val="8"/>
        <color rgb="FF000000"/>
        <rFont val="Verdana"/>
        <family val="2"/>
      </rPr>
      <t>(Muscar mic)</t>
    </r>
  </si>
  <si>
    <t>Cel puțin 1000</t>
  </si>
  <si>
    <r>
      <rPr>
        <b/>
        <i/>
        <sz val="8"/>
        <color rgb="FF000000"/>
        <rFont val="Verdana"/>
        <family val="2"/>
      </rPr>
      <t xml:space="preserve">Hieraaetus pennatus
</t>
    </r>
    <r>
      <rPr>
        <b/>
        <sz val="8"/>
        <color rgb="FF000000"/>
        <rFont val="Verdana"/>
        <family val="2"/>
      </rPr>
      <t>(Acvilă mică)</t>
    </r>
  </si>
  <si>
    <t xml:space="preserve">Zona studiată prin PUZ nu intersectează habitatul potențial al speciei din sit. Habitatul speciei este situat la aproximativ 18,37 km față de limita proiectului.
În urma campaniilor de monitorizare nu au fost identificați indivizi din cadrul acestei specii
În urma campaniilor de monitorizare a fost identificat un număr de 2 de indivizi din cadrul acestei specii, în zona centrală a parcului </t>
  </si>
  <si>
    <t>PUZ-ul nu intersectează situl, însă în urma in campaniilor de monitorizare a fost identificat un număr de 2 de indivizi din cadrul acestei specii</t>
  </si>
  <si>
    <t>Fiind o specie care folosește situl ca habitat de reproducere, acesta se poate deplasa între situri în căutare de habitate specifice de hrănire sau odihnă, astfel traversând zona propusă, existând riscul de coliziune accidentală al indivizilor.</t>
  </si>
  <si>
    <t>Mărimea populației de pasaj</t>
  </si>
  <si>
    <t>Datorită faptului că specia este una migratoare, iar situl este amplasat  la o distanţă de cca. 18,37 km faţă de zona analizată,există posibilitatea ca indivizi ai speciei să ajungă în zona PUZ în căutare de alte zone cu habitate favorabile pentru hrănire sau odihnă.</t>
  </si>
  <si>
    <t xml:space="preserve">Fără scădere semnificativă a tiparului spațial, temporal sau a instensității utilizării habitatelor fiecărei specii altele decât cele rezultate din variații naturale </t>
  </si>
  <si>
    <t>418,2</t>
  </si>
  <si>
    <t>Arbori bătrâni în păduri</t>
  </si>
  <si>
    <t xml:space="preserve">A131 </t>
  </si>
  <si>
    <r>
      <rPr>
        <b/>
        <i/>
        <sz val="8"/>
        <color rgb="FF000000"/>
        <rFont val="Verdana"/>
        <family val="2"/>
      </rPr>
      <t xml:space="preserve">Himantopus himantopus
</t>
    </r>
    <r>
      <rPr>
        <b/>
        <sz val="8"/>
        <color rgb="FF000000"/>
        <rFont val="Verdana"/>
        <family val="2"/>
      </rPr>
      <t>(Piciorong)</t>
    </r>
  </si>
  <si>
    <t>104,6</t>
  </si>
  <si>
    <t>A338</t>
  </si>
  <si>
    <r>
      <rPr>
        <b/>
        <i/>
        <sz val="8"/>
        <color rgb="FF000000"/>
        <rFont val="Verdana"/>
        <family val="2"/>
      </rPr>
      <t xml:space="preserve">Lanius collurio
</t>
    </r>
    <r>
      <rPr>
        <b/>
        <sz val="8"/>
        <color rgb="FF000000"/>
        <rFont val="Verdana"/>
        <family val="2"/>
      </rPr>
      <t>(Sfrâncioc roşiatic)</t>
    </r>
  </si>
  <si>
    <t>Zona studiată prin PUZ nu intersectează habitatul potențial al speciei din sit. Habitatul speciei este situat la aproximativ 18,37 km față de limita proiectului.
În urma campaniilor de monitorizare a fost identificat un număr de 58 de indivizi din cadrul acestei specii, în partea estică și sud-vestică a parcului, cu o densitate mai mare în zona turbinelor T10, T12, T14, T17, T18, T19, T33 și T35 respectiv T36</t>
  </si>
  <si>
    <t xml:space="preserve">Mărimea populației cuibăritoare </t>
  </si>
  <si>
    <t>225,82</t>
  </si>
  <si>
    <r>
      <rPr>
        <b/>
        <i/>
        <sz val="8"/>
        <color rgb="FF000000"/>
        <rFont val="Verdana"/>
        <family val="2"/>
      </rPr>
      <t xml:space="preserve">Lanius minor
</t>
    </r>
    <r>
      <rPr>
        <b/>
        <sz val="8"/>
        <color rgb="FF000000"/>
        <rFont val="Verdana"/>
        <family val="2"/>
      </rPr>
      <t>(Sfrâncioc cu fruntea neagră)</t>
    </r>
  </si>
  <si>
    <t>Zona studiată prin PUZ nu intersectează habitatul potențial al speciei din sit. Habitatul speciei este situat la aproximativ 18,37 km față de limita proiectului.
În urma campaniilor de monitorizare a fost identificat un număr de 3 de indivizi din cadrul acestei specii, în partea estică și sud-vestică a parcului, cu o densitate mai mare în zona turbinelor T10, T12</t>
  </si>
  <si>
    <t>A176</t>
  </si>
  <si>
    <r>
      <rPr>
        <b/>
        <i/>
        <sz val="8"/>
        <color rgb="FF000000"/>
        <rFont val="Verdana"/>
        <family val="2"/>
      </rPr>
      <t xml:space="preserve">Larus melanocephalus
</t>
    </r>
    <r>
      <rPr>
        <b/>
        <sz val="8"/>
        <color rgb="FF000000"/>
        <rFont val="Verdana"/>
        <family val="2"/>
      </rPr>
      <t>(Pescăruş cu cap negru)</t>
    </r>
  </si>
  <si>
    <t>Zona studiată prin PUZ nu intersectează habitatul potenţial al speciei din sit. Habitatul speciei este situat la aproximativ 18,50 km faţă de proiect.
În urma campaniilor de monitorizare nu au fost identificați indivizi din cadrul acestei specii</t>
  </si>
  <si>
    <t>Tendința pe termen lung a populației pentru toate speciile stabilă sau în creștere</t>
  </si>
  <si>
    <t>Fără scădere semnificativă a tiparului spațial, temporal sau a instensității utilizării habitatelor fiecărei specii altele decât cele rezultate din variații naturale</t>
  </si>
  <si>
    <t>Calitatea apei pe baza indicatorilor fizico-chimici (regimul de oxigen, nutrienți, salinitate, metale, micro-poluanți organici și anorganici)</t>
  </si>
  <si>
    <t>Trebui definită în termen de 1 an</t>
  </si>
  <si>
    <t>Calitatea apei pe baza indicatorilor ecologici (macronevertebrate, fitobentos, fitoplancton, Indexul European de Pești)</t>
  </si>
  <si>
    <t>A177</t>
  </si>
  <si>
    <r>
      <rPr>
        <b/>
        <i/>
        <sz val="8"/>
        <color rgb="FF000000"/>
        <rFont val="Verdana"/>
      </rPr>
      <t xml:space="preserve">Larus minutus
</t>
    </r>
    <r>
      <rPr>
        <b/>
        <sz val="8"/>
        <color rgb="FF000000"/>
        <rFont val="Verdana"/>
      </rPr>
      <t>(Pescăruş mic)</t>
    </r>
  </si>
  <si>
    <t>Datorită faptului că specia esteuna care cuibărește la nivelul sitului, iar acestaeste amplasat  la o distanţă de cca. 18,37 km faţă de zona analizată,există posibilitatea ca indivizi ai speciei să ajungă în zona PUZ în căutare de alte zone cu habitate favorabile pentru hrănire sau odihnă.</t>
  </si>
  <si>
    <r>
      <rPr>
        <b/>
        <i/>
        <sz val="8"/>
        <color rgb="FF000000"/>
        <rFont val="Verdana"/>
        <family val="2"/>
      </rPr>
      <t xml:space="preserve">Lullula arborea
</t>
    </r>
    <r>
      <rPr>
        <b/>
        <sz val="8"/>
        <color rgb="FF000000"/>
        <rFont val="Verdana"/>
        <family val="2"/>
      </rPr>
      <t>(Ciocârlie de pădure)</t>
    </r>
  </si>
  <si>
    <t>%
ha</t>
  </si>
  <si>
    <t>Cel puțin 10 %
Cel  puțin 25,9 ha</t>
  </si>
  <si>
    <t>Număr total/Număr/ha de arbori</t>
  </si>
  <si>
    <t>A242</t>
  </si>
  <si>
    <r>
      <rPr>
        <b/>
        <i/>
        <sz val="8"/>
        <color rgb="FF000000"/>
        <rFont val="Verdana"/>
        <family val="2"/>
      </rPr>
      <t xml:space="preserve">Melanocorypha calandra
</t>
    </r>
    <r>
      <rPr>
        <b/>
        <sz val="8"/>
        <color rgb="FF000000"/>
        <rFont val="Verdana"/>
        <family val="2"/>
      </rPr>
      <t>(Ciocârlie de Bărăgan)</t>
    </r>
  </si>
  <si>
    <t>Zona studiată prin PUZ nu intersectează habitatul potenţial al speciei din sit. Habitatul speciei este situat la aproximativ 18,37 km faţă de proiect.
În urma campaniilor de monitorizare a fost identificat un număr de 55 de indivizi din cadrul acestei specii, în partea central-estică a parcului, cu o densitate mai mare în zona turbinelor T6, T8, T13, T14, T33</t>
  </si>
  <si>
    <t>PUZ-ul nu intersectează situl, însă în urma in campaniilor de monitorizare a fost identificat un număr de 55 de indivizi din cadrul acestei specii, în partea central-estică a parcului, cu o densitate mai mare în zona turbinelor T6, T8, T13, T14, T33</t>
  </si>
  <si>
    <t>Cel puțin 10%
Cel puțin 22 ha</t>
  </si>
  <si>
    <r>
      <rPr>
        <b/>
        <i/>
        <sz val="8"/>
        <color rgb="FF000000"/>
        <rFont val="Verdana"/>
        <family val="2"/>
      </rPr>
      <t xml:space="preserve">Milvus migrans
</t>
    </r>
    <r>
      <rPr>
        <b/>
        <sz val="8"/>
        <color rgb="FF000000"/>
        <rFont val="Verdana"/>
        <family val="2"/>
      </rPr>
      <t>(Gaie neagră)</t>
    </r>
  </si>
  <si>
    <t>Zona analizată nu intersectează situl, însă există posibilitatea ca indivizi ai speciei să se deplaseze în zona propusă şi să fie expuşi riscului de coliziune.</t>
  </si>
  <si>
    <t>40%
167 ha</t>
  </si>
  <si>
    <t>Cel puțin 47 ha</t>
  </si>
  <si>
    <t xml:space="preserve">A023 </t>
  </si>
  <si>
    <t>Nycticorax nycticorax
(Stârc de noapte)</t>
  </si>
  <si>
    <t>Datorită faptului că specia este una care cuibărește la nivelul sitului, iar acestaeste amplasat  la o distanţă de cca. 18,37 km faţă de zona analizată,există posibilitatea ca indivizi ai speciei să ajungă în zona PUZ în căutare de alte zone cu habitate favorabile pentru hrănire sau odihnă.</t>
  </si>
  <si>
    <t>Zona studiată prin PUZ nu intersectează habitatul potenţial al speciei din sit. Habitatul speciei este situat la aproximativ 23,76 km faţă de proiect.
În urma campaniilor de monitorizare nu au fost identificați indivizi din cadrul acestei specii</t>
  </si>
  <si>
    <t>Cel puțin 6</t>
  </si>
  <si>
    <t>PUZ-ul nu intersectează situl, însă există posibilitatea ca indivizi ai speciei să se deplaseze în zona proiectului şi să fie expuşi riscului de coliziune.</t>
  </si>
  <si>
    <t>Acoperirea tufelor și arborilor în aria de distribuție a speciei în sit</t>
  </si>
  <si>
    <t>Cel mult 20%
Cel mult 45 ha</t>
  </si>
  <si>
    <t>A020</t>
  </si>
  <si>
    <r>
      <rPr>
        <b/>
        <i/>
        <sz val="8"/>
        <color rgb="FF000000"/>
        <rFont val="Verdana"/>
        <family val="2"/>
      </rPr>
      <t xml:space="preserve">Pelecanus crispus
</t>
    </r>
    <r>
      <rPr>
        <b/>
        <sz val="8"/>
        <color rgb="FF000000"/>
        <rFont val="Verdana"/>
        <family val="2"/>
      </rPr>
      <t>(Pelican creţ)</t>
    </r>
  </si>
  <si>
    <t>trebuie definit în termen de 2 ani</t>
  </si>
  <si>
    <t>Tendințape termen lung a populației pentru toate speciile stabilă sau în creștere</t>
  </si>
  <si>
    <t>Fără scădere semnificativă a tiparului spația, temporal sau a intensității utilizării habitatelor fiecărei specii altele decât cele rezultate din variațiile naturale</t>
  </si>
  <si>
    <t>PUZ-ul nu va conduce la pierderi din suprafaţa de habitat a speciei şi nu este în măsură să afecteze tiparul de distribuţie a indivizilor în interiorul sitului.</t>
  </si>
  <si>
    <t>A072</t>
  </si>
  <si>
    <r>
      <rPr>
        <b/>
        <i/>
        <sz val="8"/>
        <color rgb="FF000000"/>
        <rFont val="Verdana"/>
        <family val="2"/>
      </rPr>
      <t xml:space="preserve">Pernis apivorus
</t>
    </r>
    <r>
      <rPr>
        <b/>
        <sz val="8"/>
        <color rgb="FF000000"/>
        <rFont val="Verdana"/>
        <family val="2"/>
      </rPr>
      <t>(Viespar)</t>
    </r>
  </si>
  <si>
    <t>Zona studiată prin PUZ nu intersectează habitatul potențial al speciei din sit. Habitatul speciei este situat la aproximativ 18,37 km față de limita proiectului.
În urma campaniilor de monitorizare a fost identificat un număr de 2 indivizi din cadrul acestei specii, în partea estică a parcului, în zona turbinelor T10, T12, T22 și T33</t>
  </si>
  <si>
    <t>Mărime populației cuibăritoare</t>
  </si>
  <si>
    <t>PUZ-ul nu intersectează situl, însă în urma in campaniilor de monitorizare a fost identificat un număr de 2 indivizi din cadrul acestei specii, în partea estică a parcului, în zona turbinelor T10, T12, T22 și T33</t>
  </si>
  <si>
    <t>Cel puin 40%
Cel puțin 126 ha</t>
  </si>
  <si>
    <t>A393</t>
  </si>
  <si>
    <t>Fără scădere semnificativă a tiparului spațial, temporal sau a intensității utilizării habitatelor fiecărei specii altele decât celerezultate din variații naturale</t>
  </si>
  <si>
    <t>A151</t>
  </si>
  <si>
    <r>
      <rPr>
        <b/>
        <i/>
        <sz val="8"/>
        <color rgb="FF000000"/>
        <rFont val="Verdana"/>
        <family val="2"/>
      </rPr>
      <t xml:space="preserve">Philomachus pugnax
</t>
    </r>
    <r>
      <rPr>
        <b/>
        <sz val="8"/>
        <color rgb="FF000000"/>
        <rFont val="Verdana"/>
        <family val="2"/>
      </rPr>
      <t>(Bătăuș)</t>
    </r>
  </si>
  <si>
    <t>Tendințele populaței de pasaj</t>
  </si>
  <si>
    <t xml:space="preserve">Tipar de distribuție </t>
  </si>
  <si>
    <t>Fără scădere semnifictivă a tiparului spațial, temporal sau a intensității utilizării habitatelor fiecărei specii altele decât cele rezultate din variații naturale</t>
  </si>
  <si>
    <t>Prezența arborilor bătrâni cu scorburi în fondul forestier</t>
  </si>
  <si>
    <t>A119</t>
  </si>
  <si>
    <t>A132</t>
  </si>
  <si>
    <r>
      <rPr>
        <b/>
        <i/>
        <sz val="8"/>
        <color rgb="FF000000"/>
        <rFont val="Verdana"/>
        <family val="2"/>
      </rPr>
      <t xml:space="preserve">Recurvirostra avosetta
</t>
    </r>
    <r>
      <rPr>
        <b/>
        <sz val="8"/>
        <color rgb="FF000000"/>
        <rFont val="Verdana"/>
        <family val="2"/>
      </rPr>
      <t>(Ciocîntors)</t>
    </r>
  </si>
  <si>
    <t>Datorită faptului că specia este una migratoare, iar situl este amplasat la o distanţă de cca. 18,50 km faţă de zona analizată, există posibilitatea ca indivizi ai speciei să ajungă în zona PUZ în căutare de alte zone cu habitate favorabile pentru hrănire sau odihnă.</t>
  </si>
  <si>
    <t>A397</t>
  </si>
  <si>
    <r>
      <rPr>
        <b/>
        <i/>
        <sz val="8"/>
        <color rgb="FF000000"/>
        <rFont val="Verdana"/>
        <family val="2"/>
      </rPr>
      <t xml:space="preserve">Tadorna ferruginea
</t>
    </r>
    <r>
      <rPr>
        <b/>
        <sz val="8"/>
        <color rgb="FF000000"/>
        <rFont val="Verdana"/>
        <family val="2"/>
      </rPr>
      <t>(Călifar roșu)</t>
    </r>
  </si>
  <si>
    <t xml:space="preserve">Număr de indivizi </t>
  </si>
  <si>
    <t>Specie cu migraţie regulată
Specii asociate cu terenuri deschise/agricole</t>
  </si>
  <si>
    <t>Zona studiată prin PUZ nu intersectează habitatul potenţial al speciei din sit. Habitatul speciei este situat la aproximativ 18,37 km faţă de proiect.
În urma campaniilor de monitorizare a fost identificat un număr de 550 de indivizi din cadrul acestei specii, preponderent în partea estică a parcului, cu o densitate mai mare în zona turbinelor T8, T26, T28, T29</t>
  </si>
  <si>
    <t>Zona analizată nu intersectează situl, însă în urma in campaniilor de monitorizare a fost identificat un număr de 550 de indivizi din cadrul acestei specii, preponderent în partea estică a parcului, cu o densitate mai mare în zona turbinelor T8, T26, T28, T29</t>
  </si>
  <si>
    <t>Fiind o specie care folosește situl ca habitat de reproducere, acesta se poate deplasa între situri în căutare de habitate specifice de hrănire sau odihnă, astfel traversând amplasamentul studiat, existând riscul de coliziune accidentală al indivizilor.</t>
  </si>
  <si>
    <t>Tendințele populaței pentru fiecare specie</t>
  </si>
  <si>
    <t>Suprafața habitatelor terestre deschise (terenuri agricole extensive)</t>
  </si>
  <si>
    <t>Zona propusă nu intersectează situl, însă prezența unui număr așa mare de indivizi din cadrul speciei pe amplasamentul studiat sugerează faptul că suprafețele agricole pe care se vor amplasa elementele fizice ale proiectului pot reprezenta un habitat favorabil</t>
  </si>
  <si>
    <t>Zona propusă se află la o distanță mare de zona de distribuție a speciei. Folosind însă principiul precauției și dat fiind număr mare de indivizi prezenți pe amplasament putem aprecia faptul că ocuparea temporară și respectiv definitivă a terenurilor cu folosință agricolă de obiectivele proiectului poate conduce la micșorarea habitatului potențial utilizat de specie</t>
  </si>
  <si>
    <t xml:space="preserve">PUZ-ul nu va conduce la pierderi din suprafaţa de habitat a speciei şi nu este în măsură să afecteze tiparul de distribuţie a indivizilor în interiorul sitului. </t>
  </si>
  <si>
    <t>Zona propusă nu intersectează situl, însă suprafețele agricole pe care se vor amplasa elementele fizice ale proiectului pot reprezenta un habitat favorabil</t>
  </si>
  <si>
    <t>Zona propusă se află la o distanță mare de zona de distribuție a speciei. Folosind însă principiul precauției  putem aprecia faptul că ocuparea temporară și respectiv definitivă a terenurilor cu folosință agricolă de obiectivele proiectului poate conduce la micșorarea habitatului potențial utilizat de specie</t>
  </si>
  <si>
    <t>A088</t>
  </si>
  <si>
    <r>
      <rPr>
        <b/>
        <i/>
        <sz val="8"/>
        <color rgb="FF000000"/>
        <rFont val="Verdana"/>
      </rPr>
      <t xml:space="preserve">Buteo lagopus
</t>
    </r>
    <r>
      <rPr>
        <b/>
        <sz val="8"/>
        <color rgb="FF000000"/>
        <rFont val="Verdana"/>
      </rPr>
      <t>(Şorecar încălţat)</t>
    </r>
  </si>
  <si>
    <t>PUZ-ul poate avea impact asupra mărimii populaţiei speciei atât în etapa de construcţie, cât şi în etapa de operare. Luând în considerare, starea de conservare favorabilă a speciei în sit, numărul mare de indivizi potenţial prezenţi şi numărul relativ redus al impacturilor posibile într-un an, putem concluziona faptul că impactul potenţial al proiectului asupra populaţiei speciei este nesemnificativ.</t>
  </si>
  <si>
    <t>Zona propusă poate cauza apariţia de victime accidentale.</t>
  </si>
  <si>
    <t>PUZ-ul nu intersectează situl, însă suprafețele agricole pe care se vor amplasa elementele fizice ale proiectului pot reprezenta un habitat favorabil</t>
  </si>
  <si>
    <t>Zona propusă se află la o distanță mare de zona de distribuție a speciei. Folosind însă principiul precauției putem aprecia faptul că ocuparea temporară și respectiv definitivă a terenurilor cu folosință agricolă de obiectivele proiectului poate conduce la micșorarea habitatului potențial utilizat de specie</t>
  </si>
  <si>
    <r>
      <rPr>
        <b/>
        <i/>
        <sz val="8"/>
        <color rgb="FF000000"/>
        <rFont val="Verdana"/>
      </rPr>
      <t xml:space="preserve">Hippolais icterina
</t>
    </r>
    <r>
      <rPr>
        <b/>
        <sz val="8"/>
        <color rgb="FF000000"/>
        <rFont val="Verdana"/>
      </rPr>
      <t>(Frunzăriţă galbenă)</t>
    </r>
  </si>
  <si>
    <t>PUZ-ul poate cauza apariţia de victime accidentale.</t>
  </si>
  <si>
    <t>Zona studiată prin PUZ nu intersectează habitatul potenţial al speciei din sit. Habitatul speciei este situat la aproximativ 18,37 km faţă de proiect.
În urma campaniilor de monitorizare a fost identificat un număr de 147 de indivizi din cadrul acestei specii, cu o distribuție preponderentă în partea sudică și estică a viitorului parc dar cu o abundență crescută  în zona turbinei T32, din nordul parcului</t>
  </si>
  <si>
    <t>A383</t>
  </si>
  <si>
    <t>Zona studiată prin PUZ nu intersectează habitatul potenţial al speciei din sit. Habitatul speciei este situat la aproximativ 18,37 km faţă de proiect.
În urma campaniilor de monitorizare a fost identificat un număr de 56 de indivizi din cadrul acestei specii, cu o distribuție preponderentă în partea estică a viitorului parc dar cu o abundență crescută  în zona turbinei T21, din nordul viitorului parc</t>
  </si>
  <si>
    <t>PUZ-ul nu intersectează situl, însă în urma in campaniilor de monitorizare  a fost identificat un număr de 56 de indivizi din cadrul acestei specii, cu o distribuție preponderentă în partea estică a viitorului parc dar cu o abundență crescută  în zona turbinei T21, din nordul viitorului parc</t>
  </si>
  <si>
    <t>Deşi distanţa între zona studiata şi habitatul favorabil al speciei este mare, există posibilitatea ca acestea să traverseze zona analizată în căutare de hrană, existând un risc de coliziune redus, atât în etapa de construcţie, cât şi în etapa de operare.</t>
  </si>
  <si>
    <t>Zona studiată prin PUZ nu intersectează habitatul potenţial al speciei din sit. Habitatul speciei este situat la aproximativ 18,37 km faţă de proiect.
În urma campaniilor de monitorizare a fost identificat un număr de 15 indivizi din cadrul acestei specii, cu o distribuție preponderentă în partea estică a viitorului parc mai ales în zona turbinelor T8, T13, T17, T18</t>
  </si>
  <si>
    <t>Zona studiată prin PUZ nu intersectează habitatul potenţial al speciei din sit. Habitatul speciei este situat la aproximativ 18,37 km faţă de proiect.
În urma campaniilor de monitorizare nu au fost identificați indivizi din cadrul acestei speci</t>
  </si>
  <si>
    <t>Zona studiată prin PUZ nu intersectează habitatul potenţial al speciei din sit. Habitatul speciei este situat la aproximativ 18,37 km faţă de proiect.
În urma campaniilor de monitorizare a fost identificat un număr de 5 indivizi din cadrul acestei specii, cu o distribuție preponderentă în partea nord-vestică a viitorului parc, în special în zona turbinei T32</t>
  </si>
  <si>
    <t>Zona studiată prin PUZ nu intersectează habitatul potenţial al speciei din sit. Habitatul speciei este situat la aproximativ 18,37 km faţă de proiect.
În urma campaniilor de monitorizare a fost identificat un număr de 51 de indivizi din cadrul acestei specii, cu o distribuție preponderentă în partea estică a viitorului parc,cu o abundență crescută în zona turbinelor T11 și T24</t>
  </si>
  <si>
    <t>Zona studiată prin PUZ nu intersectează habitatul potenţial al speciei din sit. Habitatul speciei este situat la aproximativ 18,37 km faţă de proiect.
În urma campaniilor de monitorizare a fost identificat un număr de 55 de indivizi din cadrul acestei specii, cu o distribuție mai mare în partea estică a viitorului parc cu o densitate mai mare în zona turbinelor T1, T4, T6, T8</t>
  </si>
  <si>
    <t>A041</t>
  </si>
  <si>
    <r>
      <rPr>
        <b/>
        <i/>
        <sz val="8"/>
        <color rgb="FF000000"/>
        <rFont val="Verdana"/>
        <family val="2"/>
      </rPr>
      <t xml:space="preserve">Anser albifrons
</t>
    </r>
    <r>
      <rPr>
        <b/>
        <sz val="8"/>
        <color rgb="FF000000"/>
        <rFont val="Verdana"/>
        <family val="2"/>
      </rPr>
      <t>(Gârliţă mare)</t>
    </r>
  </si>
  <si>
    <t>Cel puțin 400</t>
  </si>
  <si>
    <t xml:space="preserve">A113 </t>
  </si>
  <si>
    <t xml:space="preserve">
Zona studiată prin PUZ nu intersectează habitatul potenţial al speciei din sit. Habitatul speciei este situat la aproximativ 18,37 km faţă de proiect.
În urma campaniilor de monitorizare a fost identificat un număr de 4 indivizi din cadrul acestei specii, în afara limitelor zonei studiate, la distanțe mai mari de 0,58 km</t>
  </si>
  <si>
    <t xml:space="preserve">Zona studiată prin PUZ nu intersectează habitatul potenţial al speciei din sit. Habitatul speciei este situat la aproximativ 18,37 km faţă de proiect.
În urma campaniilor de monitorizare a fost identificat un număr de 26 de indivizi din cadrul acestei specii, cu o distribuție mai mare în zona turbinelor T13, T17, T19, T33 </t>
  </si>
  <si>
    <t>Cel puțin 130</t>
  </si>
  <si>
    <t>Specie cu migraţie regulată
Specii asociate cu habitate ripariene și litorale</t>
  </si>
  <si>
    <t>A168</t>
  </si>
  <si>
    <r>
      <rPr>
        <b/>
        <i/>
        <sz val="8"/>
        <color rgb="FF000000"/>
        <rFont val="Verdana"/>
        <family val="2"/>
      </rPr>
      <t xml:space="preserve">Actitis hypoleucos
</t>
    </r>
    <r>
      <rPr>
        <b/>
        <sz val="8"/>
        <color rgb="FF000000"/>
        <rFont val="Verdana"/>
        <family val="2"/>
      </rPr>
      <t>(Fluierar de munte)</t>
    </r>
  </si>
  <si>
    <t>Suprafața habitatelor acavtice puțin adânci, habitate litorale, bancuri de nisip, linii de țărm adecvate speciilor</t>
  </si>
  <si>
    <t>Suprafața vegetației arbustive</t>
  </si>
  <si>
    <t xml:space="preserve">A136 </t>
  </si>
  <si>
    <r>
      <rPr>
        <b/>
        <i/>
        <sz val="8"/>
        <color rgb="FF000000"/>
        <rFont val="Verdana"/>
        <family val="2"/>
      </rPr>
      <t xml:space="preserve">Charadrius dubius
</t>
    </r>
    <r>
      <rPr>
        <b/>
        <sz val="8"/>
        <color rgb="FF000000"/>
        <rFont val="Verdana"/>
        <family val="2"/>
      </rPr>
      <t>(Prundăraş mic)</t>
    </r>
  </si>
  <si>
    <t>A165</t>
  </si>
  <si>
    <r>
      <rPr>
        <b/>
        <i/>
        <sz val="8"/>
        <color rgb="FF000000"/>
        <rFont val="Verdana"/>
        <family val="2"/>
      </rPr>
      <t xml:space="preserve">Tringa ochropus
</t>
    </r>
    <r>
      <rPr>
        <b/>
        <sz val="8"/>
        <color rgb="FF000000"/>
        <rFont val="Verdana"/>
        <family val="2"/>
      </rPr>
      <t>(Fluierar cu picioare verzi)</t>
    </r>
  </si>
  <si>
    <t>Număr de indivizi în iernare</t>
  </si>
  <si>
    <t>A153</t>
  </si>
  <si>
    <r>
      <rPr>
        <b/>
        <i/>
        <sz val="8"/>
        <color rgb="FF000000"/>
        <rFont val="Verdana"/>
        <family val="2"/>
      </rPr>
      <t xml:space="preserve">Gallinago gallinago
</t>
    </r>
    <r>
      <rPr>
        <b/>
        <sz val="8"/>
        <color rgb="FF000000"/>
        <rFont val="Verdana"/>
        <family val="2"/>
      </rPr>
      <t>(Becaţină comună)</t>
    </r>
  </si>
  <si>
    <t>Zona studiată prin PUZ nu intersectează habitatul potenţial al speciei din sit. Habitatul speciei este situat la aproximativ 18,37 km faţă de proiect.
În urma campaniilor de monitorizare a fost identificat un individ din cadrul acestei specii, în zona turbinei T10</t>
  </si>
  <si>
    <t>Cel puțin 44</t>
  </si>
  <si>
    <t>A162</t>
  </si>
  <si>
    <r>
      <rPr>
        <b/>
        <i/>
        <sz val="8"/>
        <color rgb="FF000000"/>
        <rFont val="Verdana"/>
        <family val="2"/>
      </rPr>
      <t xml:space="preserve">Tringa totanus
</t>
    </r>
    <r>
      <rPr>
        <b/>
        <sz val="8"/>
        <color rgb="FF000000"/>
        <rFont val="Verdana"/>
        <family val="2"/>
      </rPr>
      <t>(Fluierar cu picioare roşii)</t>
    </r>
  </si>
  <si>
    <t xml:space="preserve">A162 </t>
  </si>
  <si>
    <r>
      <rPr>
        <b/>
        <i/>
        <sz val="8"/>
        <color rgb="FF000000"/>
        <rFont val="Verdana"/>
        <family val="2"/>
      </rPr>
      <t xml:space="preserve">Vanellus vanellus
</t>
    </r>
    <r>
      <rPr>
        <b/>
        <sz val="8"/>
        <color rgb="FF000000"/>
        <rFont val="Verdana"/>
        <family val="2"/>
      </rPr>
      <t>(Nagâţ)</t>
    </r>
  </si>
  <si>
    <t>Zona studiată prin PUZ nu intersectează habitatul potenţial al speciei din sit. Habitatul speciei este situat la aproximativ 18,37 km faţă de proiect.
În urma campaniilor de monitorizare a fost identificat un număr de 4 indivizi din cadrul acestei specii, la o distanță de aproximativ 6,25 km față de limitele proiectului</t>
  </si>
  <si>
    <t>Zona studiată prin PUZ nu intersectează habitatul potenţial al speciei din sit. Habitatul speciei este situat la aproximativ 18,37 km faţă de proiect.
În urma campaniilor de monitorizare a fost identificat un individ din cadrul acestei specii, în partea sud-estică a viitorului parc, în zona turbinei T11</t>
  </si>
  <si>
    <t>Specie cu migraţie regulată
Specii asociate cu habitate de păduri</t>
  </si>
  <si>
    <t>Suprafața habitatelor de pajiști utilizate în mod excesiv(habitat de cuibărit pentru toate speciile din această grupă)</t>
  </si>
  <si>
    <t>Suprafața habitatelor de păduri (habitate de cuibărit pentru toate speciile din această grupă)</t>
  </si>
  <si>
    <t>Suprafața și proporția pădurilor bătrâni cu vârstă mai mare de 80 de ani</t>
  </si>
  <si>
    <t>Procent din suprafața totală
ha</t>
  </si>
  <si>
    <t>Cel puțin 40%
Cel puțin 1169 ha</t>
  </si>
  <si>
    <r>
      <rPr>
        <b/>
        <i/>
        <sz val="8"/>
        <color rgb="FF000000"/>
        <rFont val="Verdana"/>
        <family val="2"/>
      </rPr>
      <t xml:space="preserve">Coccothraustes coccothraustes
</t>
    </r>
    <r>
      <rPr>
        <b/>
        <sz val="8"/>
        <color rgb="FF000000"/>
        <rFont val="Verdana"/>
        <family val="2"/>
      </rPr>
      <t>(Botgros)</t>
    </r>
  </si>
  <si>
    <t>Zona studiată prin PUZ nu intersectează habitatul potenţial al speciei din sit. Habitatul speciei este situat la aproximativ 18,37 km faţă de proiect.
În urma campaniilor de monitorizare a fost identificat un număr de 3 indivizi din cadrul acestei specii, cu o distribuție preponderentă în partea sudică a viitorului parc, în zona turbinelor T10, T11</t>
  </si>
  <si>
    <t>A207</t>
  </si>
  <si>
    <r>
      <rPr>
        <b/>
        <i/>
        <sz val="8"/>
        <color rgb="FF000000"/>
        <rFont val="Verdana"/>
        <family val="2"/>
      </rPr>
      <t xml:space="preserve">Columba oenas
</t>
    </r>
    <r>
      <rPr>
        <b/>
        <sz val="8"/>
        <color rgb="FF000000"/>
        <rFont val="Verdana"/>
        <family val="2"/>
      </rPr>
      <t>(Porumbel de scorbură)</t>
    </r>
  </si>
  <si>
    <t xml:space="preserve">Zona studiată prin PUZ nu intersectează habitatul potenţial al speciei din sit. Habitatul speciei este situat la aproximativ 18,37 km faţă de proiect.
În urma campaniilor de monitorizare nu au fost identificați indivizi din cadrul acestei specii
</t>
  </si>
  <si>
    <t>Specie cu migraţie regulată
Specii asociate cu habitate urbane</t>
  </si>
  <si>
    <t>A273</t>
  </si>
  <si>
    <t>Clădiri care adăpostesc cuiburi ale acestor specii</t>
  </si>
  <si>
    <t>Zona studiată prin PUZ nu intersectează habitatul potenţial al speciei din sit. Habitatul speciei este situat la aproximativ 18,37 km faţă de proiect.
În urma campaniilor de monitorizare a fost identificat un număr de 219 de indivizi din cadrul acestei specii, cu o distribuție preponderentă în partea sud-estică a viitorului parc, în zona turbinelor T6, T8, T10, T11 și T12</t>
  </si>
  <si>
    <t>Specie cu migraţie regulată
Specii asociate cu habitate terestre mixte păduri și terenuri deschise</t>
  </si>
  <si>
    <r>
      <rPr>
        <b/>
        <i/>
        <sz val="8"/>
        <color rgb="FF000000"/>
        <rFont val="Verdana"/>
        <family val="2"/>
      </rPr>
      <t xml:space="preserve">Accipiter nisus
</t>
    </r>
    <r>
      <rPr>
        <b/>
        <sz val="8"/>
        <color rgb="FF000000"/>
        <rFont val="Verdana"/>
        <family val="2"/>
      </rPr>
      <t>(Uliu păsărar)</t>
    </r>
  </si>
  <si>
    <t>Zona studiată prin PUZ nu intersectează habitatul potenţial al speciei din sit. Habitatul speciei este situat la aproximativ 18,37 km faţă de proiect.
În urma campaniilor de monitorizare a fost identificat un număr de 5 din cadrul acestei specii, cu o distribuție preponderentă în partea sudică și estică a viitorului parc, în zona turbinelor T22, T23 T33, T40 și T41</t>
  </si>
  <si>
    <t>Suprafața habitatelor de pajiști utilizate în mod excesiv (habitat de hrănire pentru mai multe specii din această grupă)</t>
  </si>
  <si>
    <t>Cel puțin 40 %
Cel puțin 1169 ha</t>
  </si>
  <si>
    <t xml:space="preserve">A087 </t>
  </si>
  <si>
    <r>
      <rPr>
        <b/>
        <i/>
        <sz val="8"/>
        <color rgb="FF000000"/>
        <rFont val="Verdana"/>
        <family val="2"/>
      </rPr>
      <t xml:space="preserve">Buteo buteo
</t>
    </r>
    <r>
      <rPr>
        <b/>
        <sz val="8"/>
        <color rgb="FF000000"/>
        <rFont val="Verdana"/>
        <family val="2"/>
      </rPr>
      <t>(Şorecar comun)</t>
    </r>
  </si>
  <si>
    <t>Zona studiată prin PUZ nu intersectează habitatul potenţial al speciei din sit. Habitatul speciei este situat la aproximativ 18,37 km faţă de proiect.
În urma campaniilor de monitorizare a fost identificat un număr de 162 de indivizi din cadrul acestei specii, cu o distribuție preponderentă în partea sud-estică a viitorului parc, cu o abundență crescută  în zona turbinelor T6, T8, T9, T10</t>
  </si>
  <si>
    <t>Suprafața și proporția pădurilor bătrâni cy vârstă mai mare de 80 de ani</t>
  </si>
  <si>
    <t>Zona studiată prin PUZ nu intersectează habitatul potenţial al speciei din sit. Habitatul speciei este situat la aproximativ 18,37 km faţă de proiect.
În urma campaniilor de monitorizare a fost identificat un număr de 6 indivizi din cadrul acestei specii, la o distanță de aproximativ 6,82 km față de limitele proiectului</t>
  </si>
  <si>
    <t>Zona studiată prin PUZ nu intersectează habitatul potenţial al speciei din sit. Habitatul speciei este situat la aproximativ 18,37 km faţă de proiect.
În urma campaniilor de monitorizare a fost identificat un număr de 2 indivizi din cadrul acestei specii, cu o distribuție preponderentă în partea estică a viitorului parc, în zona turbinelor T4, T22 și T33</t>
  </si>
  <si>
    <t>A214</t>
  </si>
  <si>
    <t>Zona studiată prin PUZ nu intersectează habitatul potenţial al speciei din sit. Habitatul speciei este situat la aproximativ 18,37 km faţă de proiect.
În urma campaniilor de monitorizare a fost identificat un număr de 2 indivizi din cadrul acestei specii, la o distanță de aproximativ 6,22 km față de limitele proiectului</t>
  </si>
  <si>
    <t>Specie cu migraţie regulată
Specii asociate cu habitate de stufăriș</t>
  </si>
  <si>
    <t xml:space="preserve">Zona studiată prin PUZ nu intersectează habitatul potenţial al speciei din sit. Habitatul speciei este situat la aproximativ 18,37 km faţă de proiect.
În urma campaniilor de monitorizare a fost identificat un număr de 233 de indivizi din cadrul acestei specii, cu o distribuție preponderentă în partea estică a viitorului parc cu o abundență crescută în zona turbinelor T22 și T23 </t>
  </si>
  <si>
    <t>Suprafața habitatelor acvatice puțin adânci, habitate litorale, bancuri de nisip, linii de țărm adecvate speciilor</t>
  </si>
  <si>
    <t>A123</t>
  </si>
  <si>
    <r>
      <rPr>
        <b/>
        <i/>
        <sz val="8"/>
        <color rgb="FF000000"/>
        <rFont val="Verdana"/>
        <family val="2"/>
      </rPr>
      <t xml:space="preserve">Gallinula chloropus
</t>
    </r>
    <r>
      <rPr>
        <b/>
        <sz val="8"/>
        <color rgb="FF000000"/>
        <rFont val="Verdana"/>
        <family val="2"/>
      </rPr>
      <t>(Găinuşă de baltă)</t>
    </r>
  </si>
  <si>
    <t>R
W</t>
  </si>
  <si>
    <t>A118</t>
  </si>
  <si>
    <r>
      <rPr>
        <b/>
        <i/>
        <sz val="8"/>
        <color rgb="FF000000"/>
        <rFont val="Verdana"/>
        <family val="2"/>
      </rPr>
      <t xml:space="preserve">Rallus aquaticus
</t>
    </r>
    <r>
      <rPr>
        <b/>
        <sz val="8"/>
        <color rgb="FF000000"/>
        <rFont val="Verdana"/>
        <family val="2"/>
      </rPr>
      <t>(Cârstel de baltă)</t>
    </r>
  </si>
  <si>
    <t>A028</t>
  </si>
  <si>
    <r>
      <rPr>
        <b/>
        <i/>
        <sz val="8"/>
        <color rgb="FF000000"/>
        <rFont val="Verdana"/>
        <family val="2"/>
      </rPr>
      <t xml:space="preserve">Ardea cinerea
</t>
    </r>
    <r>
      <rPr>
        <b/>
        <sz val="8"/>
        <color rgb="FF000000"/>
        <rFont val="Verdana"/>
        <family val="2"/>
      </rPr>
      <t>(Stârc cenuşiu)</t>
    </r>
  </si>
  <si>
    <t>Specie cu migraţie regulată
Specii asociate cu habitate acvatice deschise</t>
  </si>
  <si>
    <t>A054</t>
  </si>
  <si>
    <r>
      <rPr>
        <b/>
        <i/>
        <sz val="8"/>
        <color rgb="FF000000"/>
        <rFont val="Verdana"/>
        <family val="2"/>
      </rPr>
      <t xml:space="preserve">Anas acuta
</t>
    </r>
    <r>
      <rPr>
        <b/>
        <sz val="8"/>
        <color rgb="FF000000"/>
        <rFont val="Verdana"/>
        <family val="2"/>
      </rPr>
      <t>(Raţă suliţar)</t>
    </r>
  </si>
  <si>
    <t>Suprafața habitatelor acvatice deschise</t>
  </si>
  <si>
    <t>Calitatea apei pe baza indicatorilor fizico-chimici(regimul de oxigen, nutrienți, salinitate, metale, micro-poluanți organici și anorganici)</t>
  </si>
  <si>
    <t>Calitatea apei pe baza indicatorilor ecologici (macronevertebrate, fitobentons, fitoplancton, Indexul European de Pești)</t>
  </si>
  <si>
    <t>A056</t>
  </si>
  <si>
    <r>
      <rPr>
        <b/>
        <i/>
        <sz val="8"/>
        <color rgb="FF000000"/>
        <rFont val="Verdana"/>
        <family val="2"/>
      </rPr>
      <t xml:space="preserve">Anas clypeata
</t>
    </r>
    <r>
      <rPr>
        <b/>
        <sz val="8"/>
        <color rgb="FF000000"/>
        <rFont val="Verdana"/>
        <family val="2"/>
      </rPr>
      <t>(Raţă lingurar)</t>
    </r>
  </si>
  <si>
    <t xml:space="preserve">Zona studiată prin PUZ nu intersectează habitatul potenţial al speciei din sit. Habitatul speciei este situat la aproximativ 18,37 km faţă de proiect.
În urma campaniilor de monitorizare nu au fost identificați indivizi din cadrul acestei specii
</t>
  </si>
  <si>
    <t>Cel puțin 340</t>
  </si>
  <si>
    <t>A052</t>
  </si>
  <si>
    <r>
      <rPr>
        <b/>
        <i/>
        <sz val="8"/>
        <color rgb="FF000000"/>
        <rFont val="Verdana"/>
        <family val="2"/>
      </rPr>
      <t xml:space="preserve">Anas crecca
</t>
    </r>
    <r>
      <rPr>
        <b/>
        <sz val="8"/>
        <color rgb="FF000000"/>
        <rFont val="Verdana"/>
        <family val="2"/>
      </rPr>
      <t>(Raţă mică)</t>
    </r>
  </si>
  <si>
    <t>A050</t>
  </si>
  <si>
    <r>
      <rPr>
        <b/>
        <i/>
        <sz val="8"/>
        <color rgb="FF000000"/>
        <rFont val="Verdana"/>
        <family val="2"/>
      </rPr>
      <t xml:space="preserve">Anas penelope
</t>
    </r>
    <r>
      <rPr>
        <b/>
        <sz val="8"/>
        <color rgb="FF000000"/>
        <rFont val="Verdana"/>
        <family val="2"/>
      </rPr>
      <t>(Raţă fluierătoare)</t>
    </r>
  </si>
  <si>
    <t>A053</t>
  </si>
  <si>
    <r>
      <rPr>
        <b/>
        <i/>
        <sz val="8"/>
        <color rgb="FF000000"/>
        <rFont val="Verdana"/>
        <family val="2"/>
      </rPr>
      <t xml:space="preserve">Anas platyrhynchos
</t>
    </r>
    <r>
      <rPr>
        <b/>
        <sz val="8"/>
        <color rgb="FF000000"/>
        <rFont val="Verdana"/>
        <family val="2"/>
      </rPr>
      <t>(Raţă mare)</t>
    </r>
  </si>
  <si>
    <t>A055</t>
  </si>
  <si>
    <r>
      <rPr>
        <b/>
        <i/>
        <sz val="8"/>
        <color rgb="FF000000"/>
        <rFont val="Verdana"/>
        <family val="2"/>
      </rPr>
      <t xml:space="preserve">Anas querquedula
</t>
    </r>
    <r>
      <rPr>
        <b/>
        <sz val="8"/>
        <color rgb="FF000000"/>
        <rFont val="Verdana"/>
        <family val="2"/>
      </rPr>
      <t>(Raţă cârâitoare)</t>
    </r>
  </si>
  <si>
    <t>A051</t>
  </si>
  <si>
    <r>
      <rPr>
        <b/>
        <i/>
        <sz val="8"/>
        <color rgb="FF000000"/>
        <rFont val="Verdana"/>
        <family val="2"/>
      </rPr>
      <t xml:space="preserve">Anas strepera
</t>
    </r>
    <r>
      <rPr>
        <b/>
        <sz val="8"/>
        <color rgb="FF000000"/>
        <rFont val="Verdana"/>
        <family val="2"/>
      </rPr>
      <t>(Raţă pestriţă)</t>
    </r>
  </si>
  <si>
    <t>Cel puțin 3400</t>
  </si>
  <si>
    <t>A043</t>
  </si>
  <si>
    <r>
      <rPr>
        <b/>
        <i/>
        <sz val="8"/>
        <color rgb="FF000000"/>
        <rFont val="Verdana"/>
        <family val="2"/>
      </rPr>
      <t xml:space="preserve">Anser anser
</t>
    </r>
    <r>
      <rPr>
        <b/>
        <sz val="8"/>
        <color rgb="FF000000"/>
        <rFont val="Verdana"/>
        <family val="2"/>
      </rPr>
      <t>(Gâscă de vară)</t>
    </r>
  </si>
  <si>
    <t>A059</t>
  </si>
  <si>
    <r>
      <rPr>
        <b/>
        <i/>
        <sz val="8"/>
        <color rgb="FF000000"/>
        <rFont val="Verdana"/>
        <family val="2"/>
      </rPr>
      <t xml:space="preserve">Aythya ferina
</t>
    </r>
    <r>
      <rPr>
        <b/>
        <sz val="8"/>
        <color rgb="FF000000"/>
        <rFont val="Verdana"/>
        <family val="2"/>
      </rPr>
      <t>(Raţă cu cap castaniu)</t>
    </r>
  </si>
  <si>
    <t>Cel puțin 120</t>
  </si>
  <si>
    <t xml:space="preserve">A061 </t>
  </si>
  <si>
    <r>
      <rPr>
        <b/>
        <i/>
        <sz val="8"/>
        <color rgb="FF000000"/>
        <rFont val="Verdana"/>
        <family val="2"/>
      </rPr>
      <t xml:space="preserve">Aythya fuligula
</t>
    </r>
    <r>
      <rPr>
        <b/>
        <sz val="8"/>
        <color rgb="FF000000"/>
        <rFont val="Verdana"/>
        <family val="2"/>
      </rPr>
      <t>(Raţă moţată)</t>
    </r>
  </si>
  <si>
    <t>Cel puțin 112</t>
  </si>
  <si>
    <t>A067</t>
  </si>
  <si>
    <r>
      <rPr>
        <b/>
        <i/>
        <sz val="8"/>
        <color rgb="FF000000"/>
        <rFont val="Verdana"/>
        <family val="2"/>
      </rPr>
      <t xml:space="preserve">Bucephala clangula
</t>
    </r>
    <r>
      <rPr>
        <b/>
        <sz val="8"/>
        <color rgb="FF000000"/>
        <rFont val="Verdana"/>
        <family val="2"/>
      </rPr>
      <t>(Raţă sunătoare)</t>
    </r>
  </si>
  <si>
    <t>A125</t>
  </si>
  <si>
    <r>
      <rPr>
        <b/>
        <i/>
        <sz val="8"/>
        <color rgb="FF000000"/>
        <rFont val="Verdana"/>
        <family val="2"/>
      </rPr>
      <t xml:space="preserve">Fulica atra
</t>
    </r>
    <r>
      <rPr>
        <b/>
        <sz val="8"/>
        <color rgb="FF000000"/>
        <rFont val="Verdana"/>
        <family val="2"/>
      </rPr>
      <t>(Lişiţă)</t>
    </r>
  </si>
  <si>
    <t>A198</t>
  </si>
  <si>
    <r>
      <rPr>
        <b/>
        <i/>
        <sz val="8"/>
        <color rgb="FF000000"/>
        <rFont val="Verdana"/>
        <family val="2"/>
      </rPr>
      <t xml:space="preserve">Chlidonias leucopterus
</t>
    </r>
    <r>
      <rPr>
        <b/>
        <sz val="8"/>
        <color rgb="FF000000"/>
        <rFont val="Verdana"/>
        <family val="2"/>
      </rPr>
      <t>(Chirighiţă cu aripi albe)</t>
    </r>
  </si>
  <si>
    <t>A036</t>
  </si>
  <si>
    <r>
      <rPr>
        <b/>
        <i/>
        <sz val="8"/>
        <color rgb="FF000000"/>
        <rFont val="Verdana"/>
        <family val="2"/>
      </rPr>
      <t xml:space="preserve">Cygnus olor
</t>
    </r>
    <r>
      <rPr>
        <b/>
        <sz val="8"/>
        <color rgb="FF000000"/>
        <rFont val="Verdana"/>
        <family val="2"/>
      </rPr>
      <t>(Lebădă de vară)</t>
    </r>
  </si>
  <si>
    <t>Cel puțin 32</t>
  </si>
  <si>
    <t>A004</t>
  </si>
  <si>
    <r>
      <rPr>
        <b/>
        <i/>
        <sz val="8"/>
        <color rgb="FF000000"/>
        <rFont val="Verdana"/>
        <family val="2"/>
      </rPr>
      <t xml:space="preserve">Tachybaptus raficollis
</t>
    </r>
    <r>
      <rPr>
        <b/>
        <sz val="8"/>
        <color rgb="FF000000"/>
        <rFont val="Verdana"/>
        <family val="2"/>
      </rPr>
      <t>(Corcodel mic)</t>
    </r>
  </si>
  <si>
    <t>Cel puțin 17</t>
  </si>
  <si>
    <t>A048</t>
  </si>
  <si>
    <r>
      <rPr>
        <b/>
        <i/>
        <sz val="8"/>
        <color rgb="FF000000"/>
        <rFont val="Verdana"/>
        <family val="2"/>
      </rPr>
      <t xml:space="preserve">Tadorna tadorna
</t>
    </r>
    <r>
      <rPr>
        <b/>
        <sz val="8"/>
        <color rgb="FF000000"/>
        <rFont val="Verdana"/>
        <family val="2"/>
      </rPr>
      <t>(Călifar alb)</t>
    </r>
  </si>
  <si>
    <t>P
W</t>
  </si>
  <si>
    <t>Cel puțin 66</t>
  </si>
  <si>
    <t>A459</t>
  </si>
  <si>
    <r>
      <rPr>
        <b/>
        <i/>
        <sz val="8"/>
        <color rgb="FF000000"/>
        <rFont val="Verdana"/>
        <family val="2"/>
      </rPr>
      <t xml:space="preserve">Larus cachinnans
</t>
    </r>
    <r>
      <rPr>
        <b/>
        <sz val="8"/>
        <color rgb="FF000000"/>
        <rFont val="Verdana"/>
        <family val="2"/>
      </rPr>
      <t>(Pescăruş
mediteraneean)</t>
    </r>
  </si>
  <si>
    <t xml:space="preserve">Zona studiată prin PUZ nu intersectează habitatul potenţial al speciei din sit. Habitatul speciei este situat la aproximativ 18,37 km faţă de proiect.
În urma campaniilor de monitorizare a fost identificat un număr de 88 de indivizi din cadrul acestei specii, cu o distribuție preponderentă în partea estică a viitorului parc cu o abundență crescută în zona turbinelor T6, T8, T18, T19, T22 și T33 </t>
  </si>
  <si>
    <t>Cel puțin 1800</t>
  </si>
  <si>
    <t>A179</t>
  </si>
  <si>
    <r>
      <rPr>
        <b/>
        <i/>
        <sz val="8"/>
        <color rgb="FF000000"/>
        <rFont val="Verdana"/>
        <family val="2"/>
      </rPr>
      <t xml:space="preserve">Larus ridibundus
</t>
    </r>
    <r>
      <rPr>
        <b/>
        <sz val="8"/>
        <color rgb="FF000000"/>
        <rFont val="Verdana"/>
        <family val="2"/>
      </rPr>
      <t>(Pescăruş râzător)</t>
    </r>
  </si>
  <si>
    <t>Cel puțin 2400</t>
  </si>
  <si>
    <t>A182</t>
  </si>
  <si>
    <t>A058</t>
  </si>
  <si>
    <r>
      <rPr>
        <b/>
        <i/>
        <sz val="8"/>
        <color rgb="FF000000"/>
        <rFont val="Verdana"/>
        <family val="2"/>
      </rPr>
      <t xml:space="preserve">Netta rufina
</t>
    </r>
    <r>
      <rPr>
        <b/>
        <sz val="8"/>
        <color rgb="FF000000"/>
        <rFont val="Verdana"/>
        <family val="2"/>
      </rPr>
      <t>(Raţă cu ciuf)</t>
    </r>
  </si>
  <si>
    <t>A017</t>
  </si>
  <si>
    <r>
      <rPr>
        <b/>
        <i/>
        <sz val="8"/>
        <color rgb="FF000000"/>
        <rFont val="Verdana"/>
        <family val="2"/>
      </rPr>
      <t xml:space="preserve">Phalacrocorax carbo
</t>
    </r>
    <r>
      <rPr>
        <b/>
        <sz val="8"/>
        <color rgb="FF000000"/>
        <rFont val="Verdana"/>
        <family val="2"/>
      </rPr>
      <t>(Cormoran mare)</t>
    </r>
  </si>
  <si>
    <t>Cel puțin 83</t>
  </si>
  <si>
    <t>A008</t>
  </si>
  <si>
    <r>
      <rPr>
        <b/>
        <i/>
        <sz val="8"/>
        <color rgb="FF000000"/>
        <rFont val="Verdana"/>
        <family val="2"/>
      </rPr>
      <t xml:space="preserve">Podiceps nigricollis
</t>
    </r>
    <r>
      <rPr>
        <b/>
        <sz val="8"/>
        <color rgb="FF000000"/>
        <rFont val="Verdana"/>
        <family val="2"/>
      </rPr>
      <t>(Corcodel cu gât negru)</t>
    </r>
  </si>
  <si>
    <t xml:space="preserve">Zona studiată prin PUZ nu intersectează habitatul potenţial al speciei din sit. Habitatul speciei este situat la aproximativ 18,37 km faţă de proiect.
În urma campaniilor de monitorizare nu au fost identificați indivizi din cadrul acestei specii
</t>
  </si>
  <si>
    <t>Cel puțin 94</t>
  </si>
  <si>
    <t>A006</t>
  </si>
  <si>
    <r>
      <rPr>
        <b/>
        <i/>
        <sz val="8"/>
        <color rgb="FF000000"/>
        <rFont val="Verdana"/>
        <family val="2"/>
      </rPr>
      <t xml:space="preserve">Podiceps grisegena
</t>
    </r>
    <r>
      <rPr>
        <b/>
        <sz val="8"/>
        <color rgb="FF000000"/>
        <rFont val="Verdana"/>
        <family val="2"/>
      </rPr>
      <t>(Corcodel cu gât roşu)</t>
    </r>
  </si>
  <si>
    <t>Cel puțin 9</t>
  </si>
  <si>
    <t>Rhinolophus mehelyi</t>
  </si>
  <si>
    <t>Arbori maturi cu găuri</t>
  </si>
  <si>
    <t>Lungimea vegetației liniare care leagă adăosturile cu habitatele de hrănire, în sensul conectivității păudrii cu zonele de hronire</t>
  </si>
  <si>
    <t>nr. cadratelor de 1 km2, în care este prezentă specia</t>
  </si>
  <si>
    <t>nr//ha</t>
  </si>
  <si>
    <t>cel puțin 2144</t>
  </si>
  <si>
    <t>valoarea actuală va fi definită într-o perioadă de 3 ani</t>
  </si>
  <si>
    <t>cel puțin 500</t>
  </si>
  <si>
    <t>Zona de distribuție a speciei nu este cunoscută. În timpul studiilor de fundamentare realizate pentru Planul de management specia nu a fost identificata.
Prezenţa speciilor de lilieci este favorizată de către păduri, construcţii umane sau alte structuri naturale care oferă habitate de odihnă, hrană şi adăpost.
 Peştera de la Cişmeluţa comuna Deleni, deşi puternic influenţată de activităţile umane, în timpul iernii reprezintă un loc de hibernare</t>
  </si>
  <si>
    <t>NU</t>
  </si>
  <si>
    <t xml:space="preserve">Perimetrul analizat prin PUZ nu se intersectează cu limita sitului Natura 2000.Un proiect eolian nu trebuie să intersecteze un sit Natura 2000 pentru a exercita impact, având în vedere faptul că speciile rezidente și migratoare de chiroptere au o mobilitate ridicată, îndeosebi în timpul hrănirii sau dispersiei. 
 Studiile de monitorizare realizate în zona  de catre Consultant, nu a scos în evidența prezența speciei. De asemenea, nici în studiile de teren realizate pentru Planul de Management al sitului nu au confirmat prezența speciei.   Datele din literatura de specialiate, precizează că specia poate fi întâlnită în peșterile din zonele carstice, până la altitudinea de 700 m. Adăposturile de vară și de iarnă sunt reprezentate aproape exclusiv de peșteri; câteodată poate fi întâlnit și în galerii de mină. Foarte rar, exemplare solitare pot fi întâlnite în clădiri sau pivniţe. Vânează într-o varietate de habitate, în păduri de foioase, zone de stepă, pășuni, uneori chiar terenuri agricole, arătând o preferinţă clară pentru habitatele deschise. Are un zbor foarte manevrabil, în general vânează aproape de sol sau de vegetaţie, până la înălţimea de 6 m. 
Chiar dacă zona din vecinătatea perimetrului studiat prin PUZ ar putea constitui habitate favorabile pentru această specia, specia zboară la înălțimi mici, risc de coliziune cu palele turbinelor ar fi foarte mic. </t>
  </si>
  <si>
    <t>În Planul de management al sitului, se menționează că specia nu a fost capturată, dar  se estimează că specia este prezentă în este/poate fi prezentă in lacul Vederoasa. Zona studiata prin PUZ este amplasata la o distanta mai mare de 34 km de lacul Baciului.Zona studiata prin PUZ este amplasata la o distanta mai mare de 34 km de lacul Vederoasa</t>
  </si>
  <si>
    <t>Conform Planului de Management al sitului, habitatele investigate prezintă condiţii potrivite pentru această specie dar specia  nu a fost semnalată în capturi.Se estimează că specia este/poate fi prezentă in lacul Vederoasa, cu carcater permanent.  Zona studiata prin PUZ se află la o distanță mai mare de 34 de km de lacul Vederoasa.</t>
  </si>
  <si>
    <t>In cadrul studiilor de inventariere realizate pentru Planul de Management al stiului, specia nu a fost capturată, dar se estimează că specia este/poate fi prezentă in lacul Vederoasa. Zona studiată prin PUZ se află la o distanță mai mare de circa 34 km de lacul Vederoasa.</t>
  </si>
  <si>
    <t>Alte informaţii decât cele spaţiale: Plan de management, Obiective specifice de conservare, activităţi de teren realizate în cadrul PUZ-ului, alte studii etc</t>
  </si>
  <si>
    <t xml:space="preserve">Necesită o explicaţie detaliată. Activităţile propuse în cadrul PUZ-ului pot induce modificări la nivelul acestui parametru? Trebuie ţinut cont şi de efectele la distanţă (ex: crearea unui prag pe râu poate afecta speciile de peşti dintr-un sit Natura 2000 chiar dacă acesta este situat la 30 km distanţă) </t>
  </si>
  <si>
    <t xml:space="preserve">PUZ-ul nu va intersecta situl şi nu va presupune lucrări de defrişare sau curăţare a vegetaţiei din sit astfel , numărul speciilor din habitatul favorabil nu se va reduce din cauza PUZ-ului. </t>
  </si>
  <si>
    <t>Având în vedere că  PUZ-ul nu intersectează situl, nu există posibilitatea ca volumul de lemn mort să fie afectat. PUZ-ul nu presupune lucrări de defrişare sau de extragere a lemnului din interiorul sitului.</t>
  </si>
  <si>
    <t>Având în vedere că PUZ-ul propus nu intersectează situl şi nu va genera pierderi de habitat, astfel se consideră că nu există posibilitatea ca numărul habitatelor de reproducere să fie redus în urma implementării PUZ-ului.</t>
  </si>
  <si>
    <t>PUZ-ul propus nu intersectează situl, şi prin urmare nu există riscul reducerii suprafeţei habitatelor favorabile ale speciei din sit.</t>
  </si>
  <si>
    <t>Având în vedere că PUZ-ul nu intersectează situl, nu există posibilitatea ca suprafaţa habitatului să fie redusă</t>
  </si>
  <si>
    <t xml:space="preserve">PUZ-ul nu va intersecta situl şi nu va presupune nici un tip de lucrări în sit, astfel că parametrul analizat nu poate fi afectat.
</t>
  </si>
  <si>
    <t>PUZ-ul nu va intersecta situl şi nu va presupune lucrări de defrişare sau curăţare a vegetaţiei din sit şi nici lucrări de plantare, astfel că în mod direct, numărul speciilor din habitatul favorabil speciei analizate nu se va reduce din cauza PUZ-ului. De asemenea, nu este posibilă afectarea compoziţieţiei floristice a habitatului favorabil al speciei prin răspândirea unor specii invaziv</t>
  </si>
  <si>
    <t>Suprafața PUZ-ului nu intersectează situl, dar există un risc de afectare a unor indivizi. În vizitelor în teren, cadrul zonei analizate au fost identificate galerii caracteristice speciei în zone de păşune/pajişte dar și indivizi. Astfel, se consideră că există un risc de coliziune în cazul mai multor indivizi în perioada de construcţie (traficul de şantier). De asemenea, în perioada de construcţie este posibilă capturarea accidentală a unor indivizi în urma generării unor deşeuri (resturi de materiale în care unii indivizi se pot bloca).</t>
  </si>
  <si>
    <t>Suprafața PUZ-ului nu intersectează situl, dar există un risc de afectare a unor indivizi. În urma vizitelor în teren, cadrul zonei analizate nu au fost identificați idivizi aparținând speciei.</t>
  </si>
  <si>
    <t xml:space="preserve">Având în vedere că PUZ-ul propus nu intersectează situl, nu există posibilitatea ca suprafaţa habitatului favorabil al speciei să fie redusă. </t>
  </si>
  <si>
    <t>PUZ-ul propus nu intersectează situl, însă există riscul de coliziune (în special în timpul perioadei de operare), având în vedere faptul că specia se poate deplasa pe distanţe mari de până la 15 de km) de la adăposturi, până în zonele de hrănire.</t>
  </si>
  <si>
    <t>Suprafața PUZ-ului nu va intersecta situl. Nu există posibilitatea ca suprafața habitatelor de adăpostire și de reproducere să fie afectate. Relieful aferent suprafeței analizate poate însă facilita apariții unor adăposturi și colonii</t>
  </si>
  <si>
    <t>PUZ-ul propus nu intersectează situl, însă există riscul de coliziune (în special în timpul perioadei de operare), având în vedere faptul că specia se poate deplasa pe distanţe mari de până la 30 km) de la adăposturi, până în zonele de hrănire.</t>
  </si>
  <si>
    <t>PUZ-ul propus nu intersectează situl, însă există riscul de coliziune (în special în timpul perioadei de operare), având în vedere faptul că specia se poate deplasa pe distanţe mari 20-30 km) de la adăpostri, până în zonele de hrănire.</t>
  </si>
  <si>
    <t>Suprafața PUZ-ului nu intersectează situl, dar există un risc de afectare a unor indivizi. În vizitelor în teren, cadrul zonei analizate a fost identificat un  individ. Astfel, se consideră că există un risc de coliziune în cazul mai multor indivizi în perioada de construcţie (traficul de şantier). De asemenea, în perioada de construcţie este posibilă capturarea accidentală a unor indivizi în urma generării unor deşeuri (resturi de materiale în care unii indivizi se pot bloca).</t>
  </si>
  <si>
    <t>Posibil să fie afectat de PUZ?</t>
  </si>
  <si>
    <t>Se precizează dacă habitatul / habitatul favorabil este intersectat / la ce distanţă se află, dacă este localizat amonte/ aval, unde sunt locaţiile de semnalare a speciilor raportat la limitele PUZ-ului şi faţă de locaţiile activităţilor generate de PUZ</t>
  </si>
  <si>
    <t xml:space="preserve">Nu au fost identificate situaţii care ar putea conduce la afectarea parametrului analizat.
Parametrul nu va fi afectat de PUZ în niciuna dintre etapele acestuia.
</t>
  </si>
  <si>
    <t>Mărimea populaţiei speciei analizate nu va fi afectată de PUZ prin coliziune sau prin altă modalitate, deoarece PUZ-ul nu este în măsură să genereze mortalitate în cazul acestei specii</t>
  </si>
  <si>
    <t>Mărimea populaţiei speciei analizate nu va fi afectată de PUZ prin coliziune sau prin altă modalitate, deoarece PUZ-ul nu este în măsură să genereze mortalitate în cazul acestei specii, având în vedere faptul că specia face deplasări pe distanţe mici de până la 200 m, între habitate favorabile, iar PUZ-ul se realizează la o distaţă mai mare faţă de zona cu potenţial habitat (conform ecologiei speciei) pentru specie</t>
  </si>
  <si>
    <t>Nu este posibil ca procentul habitatelor naturale terestre din jurul habitatelor de reproducere ale speciei să fie redus. Prin PUZ nu sunt prevăzute niciun tip de lucrări în sit, sau în proximitatea acestuia. Nu există posibilitatea afectării compoziţiei floristice a habitatatelor naturale terestre din sit, în niciuna din etapele PUZ-ului (execuţie, operare) prin răspândirea unor specii invazive de plante</t>
  </si>
  <si>
    <t>Mărimea populaţiei speciei analizate nu va fi afectată de PUZ prin coliziune sau prin altă modalitate, deoarece PUZ-ul nu este în măsură să genereze mortalitate în cazul acestei specii, având în vedere faptul că specia face deplasări pe distanţe de până la 2 km, între habitate favorabile, iar PUZ-ul se realizează la o distaţă mai mare faţă de zona cu potenţial habitat (conform ecologiei speciei) pentru specie</t>
  </si>
  <si>
    <t>Zona studiată prin PUZ nu intersectează habitatul favorabil speciei. Limita sitului Natura 2000 este situată la circa 13,82 km de PUZ, însă prezenţa sau distribuţia habitatului în sit nu este cunoscută. Cea mai apropiată turbină, T7, este situată la aproximativ 14,15 km față de limita habitatului favorabil. 
În urma campaniilor de monitorizare nu au fost identificați indivizi din cadrul acestei specii</t>
  </si>
  <si>
    <t>Având în vedere că PUZ-ul propus nu va intersecta situl, nu va genera nici pierderi de habitate sau victime ale indivizilor speciei analizate, se consideră că nici densitatea populaţiei nu va fi afectată de PUZ.</t>
  </si>
  <si>
    <t>Având în vedere că PUZ-ul propus nu intersectează situl, nu există posibilitatea ca acoperirea cu arbori şi arbuşti să fie afectată. De asemenea, prin PUZ nu sunt propuse nici un tip de lucrări în sit, astfel că parametrul nu poate fi afectat.</t>
  </si>
  <si>
    <t>Prezenţa speciei nu a fost semnalată în sit în timpul studiului de fundamentare pentru Planul de management. În cazul în care specia este prezentă totuşi în sit, nu este probabl ca aceasta să fie afectată de PUZ</t>
  </si>
  <si>
    <t>Având în vedere că PUZ-ul propus nu intersectează situl,  nu există posibilitatea ca suprafaţa habitatului speciei să fie redusă.  Prin PUZ nu sunt propuse lucrări de defrişare în sit.</t>
  </si>
  <si>
    <t>Zona studiată prin PUZ nu intersectează habitatul favorabil speciei. Limita sitului Natura 2000 este situată la circa 13,82 km de PUZ, însă prezenţa sau distribuţia habitatului în sit nu este cunoscută. Cea mai apropiată turbină, T7, este situată la aproximativ 14,15 km față de limita habitatului favorabil. 
În urma campaniilor de monitorizare a fost identificat un individ din cadrul acestei specii, în zona turbinei T34</t>
  </si>
  <si>
    <t>PUZ-ul nu intersectează situl, nu există posibilitatea ca suprafaţa habitatului să fie redusă.</t>
  </si>
  <si>
    <t>Suprafața PUZ-ului nu intersectează situl, nu există posibilitatea ca PUZ-ul să genereze creşterea suprafeţei de sol erodat.</t>
  </si>
  <si>
    <t>Suprafața PUZ-ului nu intersectează situl. Nu există posibilitatea ca PUZ-ul să genereze creşterea suprafeţei de sol erodat în limita acestui sit.</t>
  </si>
  <si>
    <t xml:space="preserve">PUZ-ul nu va intersecta situl şi nu va presupune lucrări de defrişare sau curăţare a vegetaţiei din sit astfel , Puz-ul nu va avea efecte asupra acestui paramaetru . </t>
  </si>
  <si>
    <t>ă PUZ-ul nu intersectează situl, nu există posibilitatea ca suprafaţa habitatului să fie redusă.</t>
  </si>
  <si>
    <t xml:space="preserve"> PUZ-ul nu intersectează situl, nu există posibilitatea ca suprafaţa habitatului să fie redusă.</t>
  </si>
  <si>
    <t>PUZ-ul nu intersectează situl, nu există posibilitatea ca suprafaţa habitatului să fie redusă prin ocuparea unor suprafețe de teren.</t>
  </si>
  <si>
    <t xml:space="preserve"> PUZ-ul propus nu intersectează situl şi că nu au fost identificate situaţii cauză - efect care să conducă la afectarea speciilor de arbori caracteristice, se consideră că nu există posibilitatea ca acestea să fie afectate.</t>
  </si>
  <si>
    <t>Suprafața PUZ-ului propus nu intersectează situl şi că nu au fost identificate situaţii cauză - efect care să conducă la afectarea speciilor caracteristice ierboase, se consideră că nu există posibilitatea ca acestea să fie afectate</t>
  </si>
  <si>
    <t xml:space="preserve"> PUZ-ul propus nu intersectează situl, nu există posibilitatea ca acoperirea cu arbori şi arbuşti să fie afectată</t>
  </si>
  <si>
    <t xml:space="preserve"> PUZ-ul propus nu va intersecta situl, nu va genera nici pierderi de habitate sau victime ale indivizilor speciei analizate, se consideră că nici densitatea populaţiei nu va fi afectată de parcul eolian propus.</t>
  </si>
  <si>
    <t xml:space="preserve"> PUZ-ul propus nu intersectează situl,  iar specia nu a fost semnalată în sit în ultimul deceniu nu există posibilitatea ca suprafaţa habitatului speciei să fie redusă.  Prin PUZ nu sunt propuse lucrări de defrişare în sit.</t>
  </si>
  <si>
    <t>PUZul propus nu intersectează situl, nu există posibilitatea ca acoperirea cu arbori şi arbuşti să fie afectată. De asemenea, prin PUZ nu sunt propuse nici un tip de lucrări în sit, astfel că parametrul nu poate fi afectat.</t>
  </si>
  <si>
    <t>PUZ-ul nu intersectează situl și habitatele acestei specii, nu există posibilitatea ca suprafaţa habitatului să fie redusă</t>
  </si>
  <si>
    <t>Zona analizata nu intersectează situl, nu există posibilitatea ca suprafaţa habitatului să fie redusă în urma implementării PUZului.</t>
  </si>
  <si>
    <t>Zona analizata nu intersectează situl, nu există posibilitatea ca suprafaţa habitatului să fie redusă în urma implementării invetitiilor propuse prin PUZ.</t>
  </si>
  <si>
    <t xml:space="preserve"> PUZ-ul nu intersectează situl și zonele unde specia a fost semnalată, se consideră că nu există posibilitatea ca parametrul să fie afectat de implementarea acestuia.</t>
  </si>
  <si>
    <t>Zona analizata prin PUZ nu intersectează cu limitele sitului, nu există posibilitatea ca suprafaţa habitatului să fie redusă în urma realizării investițiilor propuse prin PUZ.</t>
  </si>
  <si>
    <t>Zona analizată nu intersectează situl şi că PUZul se va realiza aval faţă de sit nu există posibilitatea ca procentul elementelor structurale din sit pe care stau indivizii să fie redus.</t>
  </si>
  <si>
    <t xml:space="preserve"> PUZ-ul propus nu intersectează situl, se consideră că nu există posibilitatea ca parametrul să fie afectat de implemenatrea acestuia</t>
  </si>
  <si>
    <t>Zona analizata nu intersectează situl, nu există posibilitatea ca suprafaţa habitatului să fie redusă în urma implementării investițiilor propuse prin PUZ.</t>
  </si>
  <si>
    <t>Zona analizata nu intersectează situl, nu există posibilitatea ca suprafaţa habitatului să fie redusă în urma realizării investițiilor propuse prin PUZ.</t>
  </si>
  <si>
    <t xml:space="preserve"> PUZ-ul propus nu intersectează situl şi nu va genera pierderi de habitat, astfel se consideră că nu există posibilitatea ca numărul habitatelor de reproducere să fie redus în urma realizării și operării parcului eolian.</t>
  </si>
  <si>
    <t>PUZ-ul propus nu intersectează situl, nu există posibilitatea ca suprafaţa habitatului favorabil al speciei să fie redusă.</t>
  </si>
  <si>
    <t>Zona analizata nu intersectează situl, nu există posibilitatea ca suprafaţa habitatului să fie redusă în urma implementării PUZ-ului.</t>
  </si>
  <si>
    <t xml:space="preserve"> PUZul nu intersectează situl, nu există posibilitatea ca volumul de lemn mort să fie afectat. PUZul nu presupune lucrări de defrişare sau de extragere a lemnului din interiorul sitului.</t>
  </si>
  <si>
    <t>PUZ-ul nu intersectează situl analizat iar distanţa dintre sit şi PUZ este suficient de mare, între acestea existând localităţi și terenuri agricole se consideră că nu există posibilitatea ca indivizi din populaţia speciei din sit să ajungă în zona studiată priun PUZ.</t>
  </si>
  <si>
    <t>Peimetrul PUZ-ului propus nu intersectează situl şi că nu au fost identificate situaţii cauză - efect care să conducă la afectarea speciilor caracteristice ierboase, se consideră că nu există posibilitatea ca acestea să fie afectate</t>
  </si>
  <si>
    <t>Nu este posibilă afectarea compoziţieţiei floristice a habitatului prin răspândirea unor specii invazive pe cale anemocoră (distanţa dintre sit şi PUZ este suficient de mare, între acestea existând localităţi și terenuri agricole), sau hidrocoră (singurul pârâu care străbate situl, Cerchez, este intersectat de PUZ, în aval de sit, la o distanţă mai mare de 5 km de sit)</t>
  </si>
  <si>
    <t xml:space="preserve"> PUZ-ul nu intersectează situl, nu există posibilitatea ca volumul de lemn mort să fie afectat. PUZ-ul nu presupune lucrări de defrişare sau de extragere a lemnului din interiorul sitului.</t>
  </si>
  <si>
    <t>PUZ-ul propus nu intersectează situl, se consideră că nu există posibilitatea ca parametrul să fie afectat de implementarea acestuia.</t>
  </si>
  <si>
    <t>PUZ-ul propus nu va intersecta situl, nu va genera nici pierderi de habitate sau victime ale indivizilor speciei analizate, se consideră că nici densitatea populaţiei nu va fi afectată de PUZ.</t>
  </si>
  <si>
    <t xml:space="preserve">PUZ-ul propus nu intersectează situl, nu există posibilitatea ca acoperirea cu arbori şi arbuşti să fie afectată
</t>
  </si>
  <si>
    <t>Zona analizată nu intersectează situl, că între PUZ şi zona cu habitat potenţial este o distanţa mare, dar şi că PUZ-ul nu presupune lucrări care ar putea reduce suprafaţa cu habitat acvatic care are adâncime mică, de sub 50 cm, se consideră că parametrul nu va fi modificat în urma implementării PUZ-ului.</t>
  </si>
  <si>
    <t>Zona analizată nu intersectează situl şi că PUZ-ul se va realiza aval faţă de sit nu există posibilitatea ca procentul elementelor structurale din sit pe care stau indivizii să fie redus.</t>
  </si>
  <si>
    <t>PUZ-ul propus nu intersectează situl, se consideră că nu există posibilitatea ca parametrul să fie afectat de implemenatrea acestuia</t>
  </si>
  <si>
    <t>PUZ-ului propus nu intersectează situl şi că nu au fost identificate situaţii cauză - efect care să conducă la afectarea speciilor caracteristice ierboase, se consideră că nu există posibilitatea ca acestea să fie afectate</t>
  </si>
  <si>
    <t>Implementarea PUZ-ului nu va conduce la afectarea acetui parametru, singurul pârâu care străbate situl, Cerchez, este intersectat de PUZ, în aval de sit, la o distanţă mare de 19 km de limita sitului și nu este în realație directă cu corpurile de apă din suprafața sitului.</t>
  </si>
  <si>
    <t>Nu este posibilă afectarea compoziţieţiei floristice a habitatului prin răspândirea unor specii invazive pe cale anemocoră (distanţa dintre sit şi PUZ este suficient de mare, între acestea existând localităţi și terenuri agricole), sau hidrocoră (pârâu Cherchez care traversează perimetrului PUZ-ul  se află la distanța mai mare de 19 km de limita sitului și nu este in relație cu corpuri de apă din suprața sitului)</t>
  </si>
  <si>
    <t>Nu este posibilă afectarea compoziţieţiei floristice a habitatului prin răspândirea unor specii invazive pe cale anemocoră (distanţa dintre sit şi PUZ este suficient de mare, între acestea existând localităţi și terenuri agricole), sau hidrocoră (pârâu Cherchez care traversează perimetrului PUZ-ului  se află la distanța mai mare de 19 km de limita sitului și nu este in relație cu corpuri de apă din suprața sitului)</t>
  </si>
  <si>
    <t xml:space="preserve">Nu este posibilă afectarea compoziţieţiei floristice a habitatului prin răspândirea unor specii invazive pe cale anemocoră (distanţa dintre sit şi PUZ este suficient de mare, între acestea existând localităţi și terenuri agricole), sau hidrocoră (pârâu Cherchez care traversează perimetrului PUZ-ului  se află la distanța mai mare de 19 km de limita sitului și nu este in relație cu corpuri de apă din suprața sitului)
</t>
  </si>
  <si>
    <t>Plan de management
Raportăriile României realizate în baza articolului 17 din Directiva 92/43/CEE, Pleşca et al., 2022</t>
  </si>
  <si>
    <t xml:space="preserve">Plan de management
Raportăriile României realizate în baza articolului 17 din Directiva 92/43/CEE, </t>
  </si>
  <si>
    <t xml:space="preserve"> Studii de monitorizare biodiversitate realizate de Ramboll in perioada 01 Aprilie 2022 - 30 Martie 2023, OSC</t>
  </si>
  <si>
    <t xml:space="preserve"> Studii de monitorizare biodiversitate realizate de Ramboll in perioada 01 Aprilie 2022 - 30 Martie 2023, OSC, FS</t>
  </si>
  <si>
    <t>Zona studiată prin PUZ se află la cca 13,81 km față de limita ROSAC0157 Pădurea Hagieni - Cotul Văii. Cea mai apropiată turbină, T9, se regăsește la o distanță de aproximativ 11,77 km față de limita  ROSAC0157 Pădurea Hagieni - Cotul Văii.
Zona studiată prin PUZ nu se intersectează cu acest habitat. Zona de distribuție a acestui habitat este localizată la o distanță de aproximativ 15,73 km față de limita zonei studiate prin PUZ.</t>
  </si>
  <si>
    <t>Zona studiată prin PUZ nu intersectează habitatul favorabil speciei. Conform Planului de management al sitului ROSAC0157 Pădurea Hagieni - Cotul Văii, zona de distribuție a acestui habitat este localizată la o distanță de aproximativ 23,1 km față de limitele zonei studiate . Cea mai apropiată turbină, T9, este situată la aproximativ 23,51 km față de limita habitatului favorabil. 
În urma campaniilor de monitorizare nu au fost identificați indivizi din cadrul acestei specii</t>
  </si>
  <si>
    <t>Zona studiată prin PUZ nu intersectează habitatul favorabil speciei. Conform Planului de management al sitului ROSAC0157 Pădurea Hagieni - Cotul Văii, zona de distribuție a acestui habitat este localizată la o distanță de aproximativ 26,66 km față de limitele zonei studiate. Cea mai apropiată turbină, T9, este situată la aproximativ 27,07 km față de limita habitatului favorabil. 
În urma campaniilor de monitorizare nu au fost identificați indivizi din cadrul acestei specii</t>
  </si>
  <si>
    <t>Parc Energetic Eolian 48 Centrale Eoliene cca. 316,8MW, Stații de transformare, Rețele electrice de racord, construire și modernizare căi de comunicație și acces
Beneficiar: South Wind SRL</t>
  </si>
  <si>
    <t>Studii de monitorizare biodiversitate realizate de Ramboll in perioada 01 Aprilie 2022 - 30 Martie 2023, OSC, FS</t>
  </si>
  <si>
    <t>Studii de monitorizare biodiversitate realizate de Ramboll in perioada 01 Aprilie 2022 - 30 Martie 2023, FS</t>
  </si>
  <si>
    <t>Amfibieni și reptile</t>
  </si>
  <si>
    <r>
      <t xml:space="preserve">Elaphe quatorlineata
</t>
    </r>
    <r>
      <rPr>
        <sz val="8"/>
        <color rgb="FF000000"/>
        <rFont val="Verdana"/>
        <family val="2"/>
      </rPr>
      <t>(Șarpe cu patru dungi)</t>
    </r>
  </si>
  <si>
    <r>
      <t xml:space="preserve">Lucanus cervus
</t>
    </r>
    <r>
      <rPr>
        <sz val="8"/>
        <color rgb="FF000000"/>
        <rFont val="Verdana"/>
        <family val="2"/>
      </rPr>
      <t>(Rădașcă)</t>
    </r>
  </si>
  <si>
    <t>Specia nu a fost identificată în studiile care au stat la baza planului de menagement și nici nu a fost observată. PUZ, este localizat la distanță mari de habitatul favorabil acestei specii. Posibilitatea ca unii indivizi să ajungă în zona PUZ-ului este foarte redusa și riscul de coliziune cu utilajele implicate în lucrările de execuție este foarte redus</t>
  </si>
  <si>
    <r>
      <t xml:space="preserve">Lycaena dispar
</t>
    </r>
    <r>
      <rPr>
        <sz val="8"/>
        <color rgb="FF000000"/>
        <rFont val="Verdana"/>
        <family val="2"/>
      </rPr>
      <t>(Fluture roșu de mlaștină)</t>
    </r>
  </si>
  <si>
    <r>
      <t xml:space="preserve">Mustela eversmanii
</t>
    </r>
    <r>
      <rPr>
        <sz val="8"/>
        <color rgb="FF000000"/>
        <rFont val="Verdana"/>
        <family val="2"/>
      </rPr>
      <t>(Dihor de stepă)</t>
    </r>
  </si>
  <si>
    <t xml:space="preserve">Zona studiată prin PUZ nu intersectează habitatul favorabil speciei. Limita sitului Natura 2000 este situată la circa 13,82 km de PUZ, însă prezenţa sau distribuţia habitatului în sit nu este cunoscută. Specia nu a fost identificată în cursul campaniei intensive de teren din
anul 2014 pe teritoriul ROSCI0157 - Hagieni Cotul Văii.
</t>
  </si>
  <si>
    <t>Zona studiată prin PUZ nu intersectează habitatul favorabil speciei. Limita sitului Natura 2000 este situată la circa 13,82 km de PUZ, însă prezenţa sau distribuţia habitatului în sit nu este cunoscută. Specia nu a fost identificată în cursul campaniei intensive de teren din
anul 2014 pe teritoriul ROSCI0157 - Hagieni Cotul Văii.
În urma campaniilor de monitorizare nu au fost identificați indivizi din cadrul acestei specii</t>
  </si>
  <si>
    <t xml:space="preserve">Zona studiată prin PUZ nu intersectează habitatul favorabil speciei. Conform Planului de management al sitului ROSAC0157 Pădurea Hagieni - Cotul Văii, zona de distribuție a acestui habitat este localizată la o distanță de aproximativ 20,69 km față de limitele zonei studiate. CPopulaţia speciei în aria naturală protejată nu este cunoscută. În cele 3
staţionare investigate au fost identificate mai puţin de 12 indivizi. Fiind o specie bianuală este posibil să nu fi apărut în floare în sezonul de evaluare
din 2014
</t>
  </si>
  <si>
    <r>
      <t xml:space="preserve">Rhinolophus ferrumequinum
</t>
    </r>
    <r>
      <rPr>
        <sz val="8"/>
        <color rgb="FF000000"/>
        <rFont val="Verdana"/>
        <family val="2"/>
      </rPr>
      <t>(Liliacul mare cu potcoavă)</t>
    </r>
  </si>
  <si>
    <r>
      <t xml:space="preserve">Myotis capaccinii
</t>
    </r>
    <r>
      <rPr>
        <sz val="8"/>
        <color rgb="FF000000"/>
        <rFont val="Verdana"/>
        <family val="2"/>
      </rPr>
      <t>(Liliac cu picioare lungi)</t>
    </r>
  </si>
  <si>
    <t>Zona studiată prin PUZ nu intersectează habitatul potenţial al speciei din sit. Habitatul speciei este situat la aproximativ 6,1 km faţă de PUZ.
În urma campaniilor de monitorizare a fost identificat un număr de 10 indivizi din cadrul acestei specii, în zona turbinelor T17, T21, T23 și T7, T8 și T9</t>
  </si>
  <si>
    <t>PUZul nu intersectează situl, însă în urma in campaniilor de monitorizare a fost identificat un număr de 10 indivizi din cadrul acestei specii, în zona turbinelor T17, T21, T23 și T7, T8 și T9, ceea ce face posibilă afectarea acestui parametru atât în perioada de execuție cât și în cea de operare</t>
  </si>
  <si>
    <t>Considerând faptul că PUZul nu va intersecta limitele sitului, aceasta nu este în măsură să modifice suprafaţa habitatului specific speciei din sit. Facem precizarea că dată fiind utilizarea terenului și identificarea unor indivizi în zona de implementare este posibilă afectarea unor suprafețe care sunt folosite actual pentru hrănire, cuibărire sau reproducere.</t>
  </si>
  <si>
    <t>Zona studiată prin PUZ nu intersectează habitatul potențial al speciei din sit. Habitatul speciei este situat la aproximativ 6,1 km față de limita PUZului.
În urma campaniilor de monitorizare a fost identificate un număr de 19 indivizi din cadrul acestei specii, în partea estică a parcului, cu o concentrație mai mare în zona turbinelor T23 și T7, T8, T9</t>
  </si>
  <si>
    <t>Zona studiată prin PUZ nu intersectează habitatul potențial al speciei din sit. Habitatul speciei este situat la aproximativ 6,1 km față de limita PUZului.
În urma campaniilor de monitorizare a fost identificat un număr de 7 indivizi din cadrul acestei specii,  în partea estică a parcului, cu o concentrație mai mare în zona turbinelor T10, T18, T19, T22, T33</t>
  </si>
  <si>
    <t>PUZul nu intersectează situl, însă în urma in campaniilor de monitorizare a fost identificat un număr de 7 indivizi din cadrul acestei specii,  în partea estică a parcului, cu o concentrație mai mare în zona turbinelor T10, T18, T19, T22, T33 ceea ce face posibilă afectarea acestui parametru atât în perioada de execuție cât și în cea de operare</t>
  </si>
  <si>
    <t xml:space="preserve">Zona studiată prin PUZ nu intersectează habitatul potențial al speciei din sit. Habitatul speciei este situat la aproximativ 6,1 km față de limita PUZului.
În urma campaniilor de monitorizare nu au fost identificați indivizi din cadrul acestei specii
</t>
  </si>
  <si>
    <t>PUZul poate cauza apariţia de victime accidentale.</t>
  </si>
  <si>
    <t>PUZul se află la o distanţă mare de zona de distribuţie a speciei. Riscul de coliziune al indivizilor este redus, fiind improbabilă afectarea semnificativă a tendinţei mărimii populaţiei.</t>
  </si>
  <si>
    <t xml:space="preserve">PUZul nu va conduce la pierderi din suprafaţa de habitat a speciei şi nu este în măsură să afecteze tiparul de distribuţie a indivizilor în interiorul sitului. </t>
  </si>
  <si>
    <t xml:space="preserve">Având în vedere că PUZul propus nu intersectează situl, nu există posibilitatea ca suprafaţa habitatului favorabil al speciei să fie redusă. </t>
  </si>
  <si>
    <t>Având în vedere că PUZul propus nu intersectează situl, nu există posibilitatea ca acoperirea cu arbori şi arbuşti să fie afectată</t>
  </si>
  <si>
    <t>Zona studiată prin PUZ nu intersectează habitatul potențial al speciei din sit. Habitatul speciei este situat la aproximativ 6,1 km față de limita PUZului.
În urma campaniilor de monitorizare a fost identificat un număr de 3  indivizi din cadrul acestei specii, în partea sud-vestică a parcului la o distanță de 1,83 km față de limita PUZului</t>
  </si>
  <si>
    <t>Zona studiată prin PUZ nu intersectează habitatul potențial al speciei din sit. Habitatul speciei este situat la aproximativ 6,1 km față de limita PUZului.
În urma campaniilor de monitorizare a fost identificat un număr de 2 indivizi din cadrul acestei specii, în zona turbinelor T22 și T33</t>
  </si>
  <si>
    <t>PUZul nu intersectează situl, însă în urma in campaniilor de monitorizare a fost identificat un număr de 2 indivizi din cadrul acestei specii, în zona turbinelor T22 și T33 ceea ce face posibilă afectarea acestui parametru atât în perioada de execuție cât și în cea de operare</t>
  </si>
  <si>
    <t>Zona studiată prin PUZ nu intersectează habitatul potențial al speciei din sit. Habitatul speciei este situat la aproximativ 6,1 km față de limita PUZului.
În urma campaniilor de monitorizare a fost identificat un număr de 3 de indivizi din cadrul acestei specii, în partea estică și sud-vestică a parcului, cu o densitate mai mare în zona turbinelor T10, T12</t>
  </si>
  <si>
    <t>PUZul nu intersectează situl, însă în urma in campaniilor de monitorizare a fost identificat un număr de 3 de indivizi din cadrul acestei specii, în partea estică și sud-vestică a parcului, cu o densitate mai mare în zona turbinelor T10, T12</t>
  </si>
  <si>
    <t>Nu este posibilă afectarea compoziție floristice a habitatelor naturale prin răspândirea unor specii invazive;
- pe cale anemocoră, deoarece distanța dintre ariile naturale protejate și  zona studiată prin PUZ este suficient de mare, între acestea existând localități și terenuri agricole. De asemenea în perioada de execuție nu se vor utiliza drumuri de acces din arii protejate. 
- pe cale hidrocoră (singurul pârâu care străbate situl și care se traversează perimetrul studiat prin PUZ  este Pârâul Cerchez, acestea este situat în aval , la o distanţă mare de 3 km)</t>
  </si>
  <si>
    <t>Nu este posibilă afectarea compoziție floristice a habitatelor naturale prin răspândirea unor specii invazive;
- pe cale anemocoră, deoarece distanța dintre ariile naturale protejate și  zona studiată prin PUZ este suficient de mare, între acestea existând localități și terenuri agricole. De asemenea în perioada de execuție nu se vor utiliza drumuri de acces din arii protejate. 
- pe cale hidrocoră (singurul pârâu care străbate situl și care se traversează perimetrul studiat prin PUZ  este Pârâul Cerchez, acestea este situat în aval  la o distanţă mare de 3 km)</t>
  </si>
  <si>
    <t xml:space="preserve">Prezența habitatului în sit este incertă. Nu este posibilă afectarea compoziție floristice a habitatelor naturale prin răspândirea unor specii invazive;
- pe cale anemocoră, deoarece distanța dintre ariile naturale protejate și  zona studiată prin PUZ este suficient de mare, între acestea existând localități și terenuri agricole. De asemenea în perioada de execuție nu se vor utiliza drumuri de acces din arii protejate. 
- pe cale hidrocoră (singurul pârâu care străbate situl și care se traversează perimetrul studiat prin PUZ  este Pârâul Cerchez, acestea este situat în aval, la o distanţă mare de 3 km). </t>
  </si>
  <si>
    <t xml:space="preserve">PrNu este posibilă afectarea compoziție floristice a habitatelor naturale prin răspândirea unor specii invazive;
- pe cale anemocoră, deoarece distanța dintre ariile naturale protejate și  zona studiată prin PUZ este suficient de mare, între acestea existând localități și terenuri agricole. De asemenea în perioada de execuție nu se vor utiliza drumuri de acces din arii protejate. 
- pe cale hidrocoră (singurul pârâu care străbate situl și care se traversează perimetrul studiat prin PUZ  este Pârâul Cerchez, acestea este situat în aval , la o distanţă mare de 3 km). </t>
  </si>
  <si>
    <t xml:space="preserve">PUZ-ul propus nu intersectează situl, nu există posibilitatea ca suprafaţa habitatului favorabil al speciei să fie redusă. Însă, dată fiind folosința terenului preponderent agricolă și pajiști există probabilitatea existenței unor colonii în partea de nord a zonei analizate, unde au fost observați indivizi din cadrul acestei specii. </t>
  </si>
  <si>
    <t>PUZ-ul propus nu va intersecta situl, nu există posibilitatea ca suprafața habitatelor de adăpostire și de reproducere să fie afectate. Zona de amplasare a proiectului, este camp deschi. Este o zona liberă de construcții, nu există tunele, peșteri pe amplasament care ar putea constitui adăposturi pentru coloniile de lilieci.</t>
  </si>
  <si>
    <t xml:space="preserve">PUZ-ul  propus nu intersectează situl însă studiile de teren realizate pentru acest parc eolian au confirmat prezenta speciei in zona. Există riscul de coliziune (în special în timpul perioadei de operare), având în vedere faptul că specia se poate deplasa pe distanţe mari 4-30 km) de la adăpostri, până în zonele de hrănire și poate utiliza zona ca potențial culoar de migrare.
. </t>
  </si>
  <si>
    <t>l</t>
  </si>
  <si>
    <t xml:space="preserve">În urma campaniilor de monitorizare au fost identificați indivizi din cadrul acestei specii . Conform ecologiei speciei zona de hrănire variază între 4 până la 30 de km, astfel existând un risc potețial de coliziune accidentală. Abundența speciei in zona perimetrului studiat prin PUZ a fost semnalată în perioada de migrare. Această specie este migratoare la scară regională și au fost documentate migrații între zona sudică a Dobrogei și centrul Bulgariei. În România specia migrează pentru a forma colonii de maternitate, însă există și cazuri de colonii de hibernare. Nu se cunosc culoarele de migrație, dar în Dobrogea de sud cel mai probabil acestea sunt strâns corelate cu canaralele (văile seci tip canion). În zona sud vestică și vestică a PUZului, dar și in zona de est există astfel de văi care pot fi folosite de toate speciile de chiroptere. Creşterea nivelului iluminării artificiale (cum ar fi și luminea de semnal montantă pe stâlpii turbinelor eoliene)  și apariția unor surse de zgomot pe rutelor de zbor folosite de lilieci pentru a ajunge la adăposturi poate afecta mişcarea şi comportamentul liliecilor și pot coduce la creșterea riscului de coliziune. </t>
  </si>
  <si>
    <t>Zona studiată prin PUZ nu intersectează habitatul favorabil speciei. Limita sitului Natura 2000 este situată la circa 13,82 km de PUZ, însă prezenţa sau distribuţia habitatului în sit nu este cunoscută . 
În urma campaniilor de monitorizare nu au fost identificați indivizi ai acestei specii în perimetrul sau în vecinătatea amplasamentului PUZ-ului.</t>
  </si>
  <si>
    <r>
      <t xml:space="preserve">Zona studiată prin PUZ nu intersectează habitatul favorabil speciei. Singura populaţie existentă de </t>
    </r>
    <r>
      <rPr>
        <i/>
        <sz val="8"/>
        <color theme="1"/>
        <rFont val="Verdana"/>
        <family val="2"/>
      </rPr>
      <t>Rhinolophus ferrumequinum</t>
    </r>
    <r>
      <rPr>
        <sz val="8"/>
        <color theme="1"/>
        <rFont val="Verdana"/>
        <family val="2"/>
      </rPr>
      <t xml:space="preserve"> a fost identificată în Tunelul de la Hagieni, unde condiţiile de mediu sunt nefavorabile şi impactul antropic este major, densitatea indivizilor a fost estimată la 1 adult/ha. Conform Planului de management al sitului ROSAC0157 Pădurea Hagieni - Cotul Văii, zona de distribuție a acestui habitat este localizată la o distanță de aproximativ 24,88 km față de limitele zonei studiate. Cea mai apropiată turbină, T9, este situată la aproximativ 25,31 km față de limita habitatului favorabil. 
În urma campaniilor de monitorizare nu au fost identificați indivizi din cadrul acestei specii</t>
    </r>
  </si>
  <si>
    <t>În urma campaniilor de monitorizare nu au fost identificați indivizi din cadrul acestei specii în zona sitului Natura 2000 ROSAC0157 Pădurea Hagieni - Cotul Văii. Vânează în păduri de foioase, sau deasupra pășunilor, livezilor, gardurilor
vii și tufărișurilor. Conform ecologiei speciei zona de hrănire variază între 4 până la 30 de km. Zborul este lent; în general vânează la înălţimi joase, aproape de sol sau de vegetaţie. Existând un risc scăzut de coliziune accidentală în cazul în care specia ar fi prezentă.</t>
  </si>
  <si>
    <t xml:space="preserve">Având în vedere că PUZ-ul propus nu intersectează situl, nu există posibilitatea ca suprafaţa habitatului favorabil al speciei să fie redusă. Însă, dată fiind folosința terenului preponderent agricolă și pajiști există probabilitatea existenței unor colonii în zona de nord vestica a zonei analizate, unde au fost observata prezența speciei în perioada studiilor de teren.. </t>
  </si>
  <si>
    <t>În urma campaniilor de monitorizare a fost identificat un individ din cadrul acestei specii în zona nordică vestică a viitorului parc, în zona turbinei T34, în urma implementării PUZ-ului și implicit al amplasării platformelor tehnologice și a fundațiilor aferente viitoarelor turbine se poate ocupa o suprafață potențială ce poate reprezenta un habitat favorabil speciei.  Dat fiind numărul extrem de redus a indivizilor semnalați în zona perimetrului studiat, impactul se consideră a fi unul nesemnificativ.</t>
  </si>
  <si>
    <t>Fără impact</t>
  </si>
  <si>
    <t>Suprafața PUZ-ului nu va intersecta situl. Nu există posibilitatea ca suprafața habitatelor de adăpostire și de reproducere să fie afectate. Relieful aferent suprafeței analizate poate însă facilita apariții unor adăposturi și colonii în vecinătatea zonei analizate.În zona sud vestică și vestică a PUZ-ului propus există canaralele (văile seci tip canion), care sunt favorabile  pentru coloniile de maternitate , insă in amplasamentul PUZ-ului, pe parcelele unde sunt propuse investiții, nu există zone care să favorzizeze apariția unor adăposturi pentru această specie</t>
  </si>
  <si>
    <t>Fara impact</t>
  </si>
  <si>
    <t>Specia Lycaea dispar a fost semnalat în cinci puncte din sit. Cea mai însemnată populaţie a fost identificată în zona Lacului Vederoasa, fiind identificate două colonii peste 20 indivizi. Următoarea populaţie mai numeroasă a fost găsită în zona Plopeni, iar alte două semnalări provin din zona unor canale ce străbat terenuri agricole în zona Şipotele - Tufani, respectiv Aliman - Floriile  Zonele unde au fost identificati indivizi ai acestei specii sunt localizate la distanțe mai mari de 10 km de limita perimetrului studiat părin PUZ.</t>
  </si>
  <si>
    <t>Speciile gazdă pentru Lycaena dispar sunt comune, aparţinând genului Rumex pentru stadiul larvar al speciei. Acestea se pot dezvolta şi în zona PUZului. Având în vedere că situl cuprinde mai multe zone favorabile pentru specie, râuri, zone mlăştinoase este mai puţin probabil ca specia să se deplaseze până în zona studiată prin PUZ, considerându-se astfel că riscul de coliziune este extrem de scăzut. Pentru că specia nu a fost semnalată în amplasamentul PUZ-ului, consideram că impactul este unul nesemnificativ</t>
  </si>
  <si>
    <r>
      <t xml:space="preserve">Anthus campestris 
</t>
    </r>
    <r>
      <rPr>
        <b/>
        <sz val="8"/>
        <color rgb="FF000000"/>
        <rFont val="Verdana"/>
        <family val="2"/>
      </rPr>
      <t>(Fâsă de câmp)</t>
    </r>
  </si>
  <si>
    <t>În perioada de migraţie a speciei PUZul poate cauza apariţia de victime accidentale. Zgomotul produs de vehicule și utilajele utilizate pentru execuție poate conduce la perturbarea activității specei și îndepărtarea acestei, manifestandu-se efectul de barieră.</t>
  </si>
  <si>
    <t xml:space="preserve">Fiind o specie migratoare, acesta se poate deplasa între situri în căutare de habitate specifice de hrănire, cuibărire sau odihnă, traversând ampalsamentul PUZului, existând astfel riscul de coliziune al indivizilor cu vehiculele. Zgomotul produs de vehicule și utilajele utilizate pentru execuție și în operare se manifestă cu precădere în zona fronturilor de lucru/imediata vecinătate a investițiilor propuse. Cu atoate acestea, impactul este considerat nesemnificativ. </t>
  </si>
  <si>
    <t>PUZul nu intersectează situl, însă în urma in campaniilor de monitorizare a fost identificat  un număr de 19 indivizi din cadrul acestei specii, în partea estică a parcului, cu o concentrație mai mare în zona turbinelor T23 și T7, T8, T9 ceea ce face posibilă afectarea acestui parametru atât în perioada de execuție cât și în cea de operare. De asemenea, amplasamentul este un habitat favorabil pentru hranirea speciei.</t>
  </si>
  <si>
    <t xml:space="preserve">Specia folosește situl ca habitat de reproducere, acesta se poate deplasa între situri în căutare de habitate specifice de hrănire sau odihnă, astfel traversând amplasamentul PUZului. Petrece cea mai 
mare parte a timpului pe sol, existând riscul de coliziune accidentală al indivizilor mai ales în perioada de execuție. </t>
  </si>
  <si>
    <t>În perioada de migraţie a speciei PUZul poate cauza apariţia de victime accidentale. Zgomotul din perioada de execuție și din timpul  funcționării turbinelor în zona ar putea  perturba activitatea speciei.</t>
  </si>
  <si>
    <r>
      <t xml:space="preserve">Circus cyaneus
 </t>
    </r>
    <r>
      <rPr>
        <b/>
        <sz val="8"/>
        <color rgb="FF000000"/>
        <rFont val="Verdana"/>
        <family val="2"/>
      </rPr>
      <t>(Erete vânăt)</t>
    </r>
  </si>
  <si>
    <t>Fiind o specie parțial migratoare, acesta se poate deplasa între situri în căutare de habitate specifice de hrănire, cuibărire sau odihnă, traversând ampalsamentul PUZului, existând astfel riscul de coliziune al indivizilor cu vehiculele. Vânează  în zbor cu viteză redusă, la înălţime mică faţă de pământ. Riscul de coliziune cu palele turbinelor este redus, dacă luam în considerare  înlțimea turbinelor. Aplicând insa principiul precauției s-a considerat că impactul ar putea fi unul semnificativ raportat și la ținta paramentrului de evaluare pentru obiectivul de conservare.</t>
  </si>
  <si>
    <t>Fiind o specie care folosește situl ca habitat de cuibărire, acesta se poate deplasa între situri în căutare de habitate specifice de hrănire sau odihnă, astfel traversând amplasamentul PUZului, existând riscul de coliziune accidentală al indivizilor.nează  în zbor cu viteză redusă, la înălţime mică faţă de pământ. Riscul de coliziune cu palele turbinelor este redus, dacă luam în considerare  înlțimea turbinelor. Aplicând insa principiul precauției s-a considerat că impactul ar putea fi unul semnificativ raportat și la ținta paramentrului de evaluare pentru obiectivul de conservare.</t>
  </si>
  <si>
    <t>În perioada de migraţie a speciei PUZul poate cauza apariţia de victime accidentale.Zgomotul din perioada de execuție și din timpul  funcționării turbinelor în zona ar putea  perturba activitatea speciei.</t>
  </si>
  <si>
    <t xml:space="preserve">Fiind o specie parțial migratoare, acesta se poate deplasa între situri în căutare de habitate specifice de hrănire, cuibărire sau odihnă, traversând amplasamentul PUZului, existând astfel riscul de coliziune al indivizilor cu vehiculele. Zgomotul din perioada de executie și funcționare ar putea conduce la perturbarea activității speciei și la îndepărtarea speciilor care ar putea constitui hrană pentru acestea. </t>
  </si>
  <si>
    <t>PUZul propus nu intersectează situl, specia nu a fost observată în perioada de desfasurării studilor de teren.  Specia cuibarește in scorpuri.Specia preferă habitatele în care sunt prezenți arbori dispersați, mai ales din interiorul și proximitatea așezărilor umane, cum sunt grădinile, parcurile, livezile, pepinierele, perdelele forestiere etc., dar este prezentă si în zonele de ecoton ale pădurilor sau în păduri cu suprafață redusă, mai ales acolo unde există și zone antropice (ferme izolate, margini de localități, cantoane silvice etc.). Zona de amplasare a parcului energetic are folosinta agricola, nu constituie un habit favorabil pentru cuibărire și hranire</t>
  </si>
  <si>
    <t>Fiind o specie care folosește situl ca habitat de cuibărire, acesta se poate deplasa între situri în căutare de habitate specifice de hrănire sau odihnă, astfel traversând amplasamentul PUZului. Vânează prada din aer, prin planare în cercuri largi, utilizând curenţii calzi ascendenţi sau plutește „staţionar“, existând riscul de coliziune accidentală a indivizilor cu palele turbinelor. Ținand cont de înălțimea de zbor și avengura aripilor, precum și inălțimea turbinelor, risc este considerat redus. Aplicând insa principiul precauției s-a considerat că impactul ar putea fi unul semnificativ raportat și la ținta paramentrului de evaluare pentru obiectivul de conservare.</t>
  </si>
  <si>
    <t xml:space="preserve">PUZul se află la o distanţă mare de zona de distribuţie a speciei. Creșterea mortalității indivizilor diminuează numărul de perechi cuibăritoare, de accea se consideră ca acest parametru de evaluarea al obiectivului de conservare ar putea fi afectat. </t>
  </si>
  <si>
    <t>Este un oaspete de iarna,  prefera  habitate variate din regiuni deschise de câmpie sau de deal, cu precădere în zonele agricole pentru procurarea hranei - amplasamentul analizat poate un constitui un habitat favorabil pentru procurarea hranei.
Fiind o specie care folosește situl ca habitat de cuibărire, acesta se poate deplasa între situri în căutare de habitate specifice de hrănire sau odihnă, astfel traversând amplasamentul PUZului, existând riscul de coliziune accidentală al indivizilor.Ținand cont de înălțimea de zbor și avengura aripilor, precum și inălțimea turbinelor, risc este considerat redus. Aplicând insa principiul precauției s-a considerat că impactul ar putea fi unul semnificativ raportat și la ținta paramentrului de evaluare pentru obiectivul de conservare</t>
  </si>
  <si>
    <t>Amplasamentul analizat poate un constitui un habitat favorabil pentru procurarea hranei. Fiind o specie care folosește situl ca habitat de cuibărire, acesta se poate deplasa între situri în căutare de habitate specifice de hrănire sau odihnă, astfel traversând amplasamentul PUZului, existând riscul de coliziune accidentală al indivizilor.Ținand cont de înălțimea de zbor și avengura aripilor, precum și inălțimea turbinelor, risc este considerat redus. Impactul ar putea fi unul nesemnificativ raportat și la ținta paramentrului de evaluare pentru obiectivul de conservare</t>
  </si>
  <si>
    <t xml:space="preserve">Sfrânciocul cu frunte neagră este caracteristic zonelor agricole deschise, cu tufișuri și copaci izolaţi. Fiind o specie care folosește situl ca habitat de reproducere, acesta se poate deplasa între situri în căutare de habitate specifice de hrănire sau odihnă, astfel traversând amplasamentul PUZului - care ar putea fi un habitat favorabil pentru recurarea hranei, existând riscul de coliziune accidentală al indivizilor cu precădere în perioada de execuție.
</t>
  </si>
  <si>
    <t>NOTĂ ANANP nr.1788/24.03.2022 privind aprobarea setului minim de măsuri speciale de protecție și conservare a diversității biologice, precum și conservarea habitatelor naturale, a florei și faunei sălbatice , de siguranță a populație și investițiilor din ROSPA0166 Plopeni-Chirnogeni</t>
  </si>
  <si>
    <t xml:space="preserve">nesemnificativ </t>
  </si>
  <si>
    <t xml:space="preserve">Nesemnificativ </t>
  </si>
  <si>
    <t>Acvila țipătoare mică este o specie caracteristică zonelor împădurite situate în apropierea teritoriilor deschise cum sunt pajiștile, terenurile agricole și pășunile umede, care ofera cadrul potrivit pentru preocurarea hranei. Amplasamentul analizat are folosinta predominanta agricola.   Specia se poate deplasa şi în afara sitului pentru hrănire, existând astfel posibilitatea apariţiei riscului de coliziune.</t>
  </si>
  <si>
    <t>Specia se poate deplasa şi în afara sitului pentru hrănire, existând astfel posibilitatea apariţiei riscului de coliziune.Vânează numai în timpul nopții, zburând fără zgomot, la distanțe de până la 15 km de cuib. Creșterea nivelului de zgomot în perioada de operare, ar putea perturba activitatea speciei și o îndepărta din zona.</t>
  </si>
  <si>
    <t>Proiectul se află la o distanţă mare de zona de distribuţie a speciei. Riscul de coliziune al indivizilor  in perioada de operare este redus, fiind improbabilă afectarea semnificativă a tendinţei mărimii populaţiei.</t>
  </si>
  <si>
    <t xml:space="preserve">Deşi distanţa între amplasamentul proiectului şi habitatul favorabil al speciei este mare, există posibilitatea ca acestea să traverseze amplasamentul în căutare de hrană, existând un risc de coliziune in perioada de operare este redus, atât în etapa de construcţie, cât şi în etapa de operare. </t>
  </si>
  <si>
    <t>Prezenta speciei este incertă in sit, in perioada monitorizarilor realizate in zona de amplasare a parcului energetic nu s-a confirmat prezenta speciei</t>
  </si>
  <si>
    <t>Proiectul poate cauza apariţia de victime accidentale perioada de operare</t>
  </si>
  <si>
    <t>Proiectul poate cauza apariţia de victime accidentale in perioada de operare</t>
  </si>
  <si>
    <t>Proiectul nu intersectează situl, însă în urma in campaniilor de monitorizare a fost identificat un număr de 26 de indivizi din cadrul acestei specii, în partea sud-estică a parcului cu o concentrație mai ridicată în zona turbinelor T1, T4 T6, T7, T8, T9, T10, T12, T15, T20. Specia ar putea fi perturbata de activitatile desfasurute in zona</t>
  </si>
  <si>
    <t>fara impact</t>
  </si>
  <si>
    <t>Fâră impact</t>
  </si>
  <si>
    <t xml:space="preserve">Considerând faptul că proiectul nu va intersecta limitele sitului, aceasta nu este în măsură să modifice suprafaţa habitatului specific speciei din sit.
</t>
  </si>
  <si>
    <t>PUZul nu intersectează situl, însă în urma in campaniilor de monitorizare nu s-a confirmat prezenta speciei pe amaplasametul viitorului parc energetic. Presura de grădină preferă lanurile de porumb
și terenurile vecine acestora. Vegetaţie in zona parcului energetic este predominant ierbacee, cu rare tufărişuri, afectată vizibil de păşunat, în măsura în care este înconjurat de terenuri agricole. Folosinta ternurile pe care se vor amplasa turbinele eoliene au folosinta agricola,  terenurile sunt cultivate cu rapita, grau, orz. 
Specia migrează iarna, in stoluri mici, la inaltimi mai mari  ca inalțimea turbinei.</t>
  </si>
  <si>
    <t>fără impact</t>
  </si>
  <si>
    <t>Proiectul propus nu intersectează situl iar studiilde de teren nu au confirmat prezenta speciei in amplasamentul si vecinatatea parcului energetic propus</t>
  </si>
  <si>
    <t>Fiind o specie care folosește situl ca habitat de reproducere, acesta se poate deplasa între situri în căutare de habitate specifice de hrănire sau odihnă, astfel traversând amplasamentul proiectului, existând riscul de coliziune accidentală al indivizilor in perioada de operare.</t>
  </si>
  <si>
    <t>Proiectul poate cauza apariţia de victime accidentale, in special in perioada de execuție</t>
  </si>
  <si>
    <t>Nesemnificaiv</t>
  </si>
  <si>
    <t>Proiectul poate cauza apariţia de victime accidentale, in special in perioada de execuție.Vânează pândind din locuri care oferă o bună vizibilitate, la o înălţime de până la 6 m.</t>
  </si>
  <si>
    <t>Proiectul propus nu intersectează situl, specia nu a fost observata in perioada studiilor de teren nici in perimetrul PUZ-ului nici in vecinatate</t>
  </si>
  <si>
    <t>Proiectul nu intersectează situl, însă în urma in campaniilor de monitorizare a fost identificat un număr de 55 de indivizi din cadrul acestei specii, în partea central-estică a parcului, cu o densitate mai mare în zona turbinelor T6, T8, T13, T14, T33.</t>
  </si>
  <si>
    <t>Fiind o specie care folosește situl ca habitat de reproducere, acesta se poate deplasa între situri în căutare de habitate specifice de hrănire sau odihnă, astfel traversând amplasamentul proiectului, existând riscul redus de coliziune accidentală al indivizilor.</t>
  </si>
  <si>
    <t>Proiectul se află la o distanţă mare de zona de distribuţie a speciei. Ținând cont de numărul mare identificat pe amplasamentul proiectului și luând în considerare vulnerabilitatea speciei riscul scăzut coliziune al indivizilor este moderat, fiind redusa probabilitatea de a fi afectarea tendinţei mărimii populaţiei.</t>
  </si>
  <si>
    <t xml:space="preserve">Proiectul propus nu intersectează situl, însă există posibilitatea ca indivizi ai speciei să se deplaseze în zona proiectului şi să fie expuşi riscului de coliziune. </t>
  </si>
  <si>
    <t>Având în vedere rata de coliziune redusă şi distanţa mare în care habitatul specific a fost identificat, putem concluziona faptul că este improbabilă apariţia unui impact semnficiativ asupra speciei.  Specia vaneaza la mică înălțime, deasupra
terenului deschis și a apelor.</t>
  </si>
  <si>
    <t>Proiectul propus nu intersectează situl, prezența speciei nu a fost confirmată pe amplasamentul studiat sau în vecinătatea acestuia</t>
  </si>
  <si>
    <t>fără impct</t>
  </si>
  <si>
    <t>Proiectul poate cauza apariţia de victime accidentale in perioada de execuția .</t>
  </si>
  <si>
    <t>Specia nu a fost semnalata in zona amplasamentului analizat. Specia prefera habitatele de pădure mai umede și de multe ori cuibărește în apropierea pâraielor; de aceea, populaţii semnificative se pot
întâlni în pădurile de luncă. Pășunile împădurite pot fi considerate habitat secundar pentru această specie. Amplasamentul analiza nu reprezinta un habita favorabil prezentei speciei sau pentru preocurarea hranei.</t>
  </si>
  <si>
    <t>Specia prefera habitate cu pășuni impadurite, unde sunt prezente exemplare bătrâne de stejar sau gorun. Folosinta ternurilor in zona parcului energetic propus este agricola, nu reprezinta un habitat favorabil acestei specii, studiile de teren NU au confirmat posibila prezenta speciei pe amplasament.</t>
  </si>
  <si>
    <t>Zona studiată prin PUZ nu intersectează habitatul potențial al speciei din sit. Habitatul speciei este situat la aproximativ 23,81 km față de limita proiectului. Nu are zona de distributie in perimetrul analizat prin PUZ.
În urma campaniilor de monitorizare nu au fost identificați indivizi din cadrul acestei specii</t>
  </si>
  <si>
    <t>Terenurile analizate prin PUZ, sunt preponderent agricole. Această specie preferă habitatele de pădure,  preferă trunchiurile înalte și bătrâne ale pădurilor aflate în stadiul climax al succesiunii vegetale, precum  în pâlcurile de păduri izolate, relativ departe de pădurea intactă.   în timpul studiilor de teren realizate pentru acest parc energetic, nu a fost confirmată prezența speciei. De asemenea, conform hărților de distribuție, terenurile analizate prin PUZ nu sunt incluse în zonele de distribuție a speciei.</t>
  </si>
  <si>
    <t xml:space="preserve">In timpul studiilor de teren pentru acest parc energetic nu s-a confirmat prezența speciei. Zona studiata nu reprezinta un hbaitat favorabil pentru curibărire și hrănire. Pentru realizarea proiectului nu se vor realiza lucrari de defrisare padurii sau vegetație lemnoasa. </t>
  </si>
  <si>
    <t>Fără imact</t>
  </si>
  <si>
    <t xml:space="preserve">Fără impact </t>
  </si>
  <si>
    <t xml:space="preserve">Fiind o specie migratoare, acesta se poate deplasa între situri în căutare de habitate specifice de hrănire, cuibărire sau odihnă, traversând ampalsamentul proiectului, existând astfel riscul de coliziune al indivizilor cu palele turbinelor. Cu atoate acestea, impactul este considerat nesemnificativ.  Riscul de coliziune este destul de mic, avand in vedere ca este o specie de dimensiuni mai mici, nu are un zbor planat </t>
  </si>
  <si>
    <t>Specia cuibăreşte în habitatele propice, atât la lizierele suprafeţelor împădurite din sit, cât şi în zona păşunilor, terenurilor arabile cu arbori izolaţi, cu condiţia să fie disponibile locuri de cuibărit. Specie care folosește situl ca habitat de reproducere, acesta se poate deplasa între situri în căutare de habitate specifice de hrănire sau odihnă, astfel traversând amplasamentul proiectului, existând riscul de coliziune accidentală al indivizilor cu precadere in perioada de operare.  Specia își procură hrana îndeosebi de pe terenuri arabile și pășuni  (caracteristici pe care le îndeplinește și amplasamentul analizat). Intervențiile din perioada de execuție și creșterea nivelului de zgomot pot avea ca impact perturbarea activității și îndepărtarea acesteia.</t>
  </si>
  <si>
    <t>Specia cuibăreşte în habitatele propice, atât la lizierele suprafeţelor împădurite din sit, cât şi în zona păşunilor, terenurilor arabile cu arbori izolaţi, cu condiţia să fie disponibile locuri de cuibărit. Specie care folosește situl ca habitat de reproducere, acesta se poate deplasa între situri în căutare de habitate specifice de hrănire sau odihnă, astfel traversând amplasamentul proiectului, existând riscul de coliziune accidentală al indivizilor cu precadere in perioada de operare.  Cu atoate acestea, impactul este considerat nesemnificativ.  Riscul de coliziune este destul de mic, avand in vedere ca este o specie de dimensiuni mai mici, nu are un zbor planat 
Specia își procură hrana îndeosebi de pe terenuri arabile și pășuni  (caracteristici pe care le îndeplinește și amplasamentul analizat). Intervențiile din perioada de execuție și creșterea nivelului de zgomot pot avea ca impact perturbarea activității și îndepărtarea acesteia.</t>
  </si>
  <si>
    <t>PUZul nu intersectează situl, însă în urma in campaniilor de monitorizare nu s-a confirmat prezenta speciei pe amaplasametul viitorului parc energetic. Presura de grădină preferă lanurile de porumb
și terenurile vecine acestora. Vegetaţie in zona parcului energetic este predominant ierbacee, cu rare tufărişuri, afectată vizibil de păşunat, în măsura în care este înconjurat de terenuri agricole. Folosinta ternurile pe care se vor amplasa turbinele eoliene au folosinta agricola,  terenurile sunt cultivate cu rapita, grau, orz. Creşterea nivelului de zgomot generat în perioada de execuție și operare precum şi prezenţa utilajelor şi a lucrătorilor ăn perioada de de execuție dar și operare (pentru reparații și mentenanță) pot avea impact asupra mărimii populaţiei, conduc la perturbarea activității speciei și îndepărtarea acesteia.
Specia migrează iarna, in stoluri mici, la inaltimi mai mari  ca inalțimea turbinei</t>
  </si>
  <si>
    <t xml:space="preserve">Proiectul propus nu intersectează situl, însă există posibilitatea ca indivizi ai speciei să se deplaseze în zona proiectului şi să fie expuşi riscului de coliziune. Şoimul dunărean se hrănește în special cu popândăi, specie a cărei prezență a fost confirmată și în zona de amplasare a parcului energetic Cherchezu. Creşterea nivelului de zgomot generat în perioada de execuție și operare precum şi prezenţa utilajelor şi a lucrătorilor ăn perioada de de execuție dar și operare (pentru reparații și mentenanță) pot avea impact asupra mărimii populaţiei, conduc la perturbarea activității speciei și îndepărtarea acesteia.
</t>
  </si>
  <si>
    <t>Specia se poate deplasa şi în afara sitului pentru hrănire, existând astfel posibilitatea apariţiei riscului de coliziune.  Creşterea nivelului de zgomot genereat în perioada de realizare a lucrărilor/funcționare a turbinelor precum şi prezenţa utilajelor şi a lucrătorilor pot avea impact asupra mărimii populaţiei - perturbarea activității speciei și îndepărtarea acesteia .</t>
  </si>
  <si>
    <t>Specia se poate deplasa şi în afara sitului pentru hrănire, existând astfel posibilitatea apariţiei riscului de coliziune.reşterea nivelului de zgomot genereat în perioada de realizare a lucrărilor/funcționare a turbinelor precum şi prezenţa utilajelor şi a lucrătorilor pot avea impact asupra mărimii populaţiei - perturbarea activității speciei și îndepărtarea acesteia .</t>
  </si>
  <si>
    <t>Specia se poate deplasa şi în afara sitului pentru hrănire, existând astfel posibilitatea apariţiei riscului de coliziune.
În urma campaniilor de monitorizare a fost identificat un număr de 19 indivizi din cadrul acestei specii, în zona turbinelor T17, T21, T23 și T7, T8 și T9. Creşterea nivelului de zgomot genereat în perioada de realizare a lucrărilor/funcționare a turbinelor precum şi prezenţa utilajelor şi a lucrătorilor pot avea impact asupra mărimii populaţiei - perturbarea activității speciei și îndepărtarea acesteia .</t>
  </si>
  <si>
    <t>PUZ-ul nu intersectează situl, însă în urma in campaniilor de monitorizare a fost identificat  un număr de 19 indivizi din cadrul acestei specii, în partea estică a parcului, cu o concentrație mai mare în zona turbinelor T23 și T7, T8, T9 ceea ce face posibilă afectarea acestui parametru atât în perioada de execuție cât și în cea de operare. Creşterea nivelului de zgomot genereat în perioada de realizare a lucrărilor/funcționare a turbinelor precum şi prezenţa utilajelor şi a lucrătorilor pot avea impact asupra mărimii populaţiei - perturbarea activității speciei și îndepărtarea acesteia .</t>
  </si>
  <si>
    <t>Specia se poate deplasa şi în afara sitului pentru hrănire, existând astfel posibilitatea apariţiei riscului de coliziune.  
Creşterea nivelului de zgomot genereat în perioada de realizare a lucrărilor/funcționare a turbinelor precum şi prezenţa utilajelor</t>
  </si>
  <si>
    <t>Specia se poate deplasa şi în afara sitului pentru hrănire, existând astfel un risc de coliziune. Creşterea nivelului de zgomot genereat în perioada de realizare a lucrărilor/funcționare a turbinelor precum şi prezenţa utilajelor şi a lucrătorilor pot avea impact asupra mărimii populaţiei - perturbarea activității speciei sau îndepărtarea acesteia .</t>
  </si>
  <si>
    <t xml:space="preserve">PUZ-ul nu intersectează situl, însă în urma in campaniilor de monitorizare a fost identificat un număr de 10 indivizi din cadrul acestei specii, în zona turbinelor T17, T21, T23 și T7, T8 și T9, ceea ce face posibilă afectarea acestui parametru atât în perioada de execuție cât și în cea de operare. Creşterea nivelului de zgomot genereat în perioada de realizare a lucrărilor/funcționare a turbinelor precum şi prezenţa utilajelor şi a lucrătorilor pot avea impact asupra mărimii populaţiei - perturbarea activității speciei și îndepărtarea acesteia .
</t>
  </si>
  <si>
    <t>PUZul nu intersectează situl, însă în urma in campaniilor de monitorizare a fost identificat un număr de 10 indivizi din cadrul acestei specii, în zona turbinelor T17, T21, T23 și T7, T8 și T9, ceea ce face posibilă afectarea acestui parametru atât în perioada de execuție cât și în cea de operare. 
Creşterea nivelului de zgomot genereat în perioada de realizare a lucrărilor/funcționare a turbinelor precum şi prezenţa utilajelor şi a lucrătorilor pot avea impact asupra mărimii populaţiei - perturbarea activității speciei și îndepărtarea acesteia .</t>
  </si>
  <si>
    <t>Deşi distanţa între zona analizată şi habitatul favorabil al speciei este mare, există posibilitatea ca acestea să traverseze amplasamentul în căutare de hrană, existând un risc de coliziune redus, atât în etapa de construcţie, cât şi în etapa de operare.  Nivelul de zgomot ridicat  in perioada de execuție se va resimti temporar  (doar pe durata realizării lucrărilor) si discontinuu (lucrările se vor realiza etapizat). În perioada de funcționare nivelul de zgomot va fi mai ridicat în imediata vecinătate a turbinelor.</t>
  </si>
  <si>
    <t>Specia se poate deplasa şi în afara sitului pentru hrănire, existând astfel posibilitatea apariţiei riscului de coliziune. Creşterea nivelului de zgomot provocat de lucrări  realizare și fucționarea turbinelor precum şi prezenţa utilajelor şi a lucrătorilor pot avea impact asupra mărimii populaţiei - perturbarea activității speciei sau îndepărtarea acestera.</t>
  </si>
  <si>
    <t xml:space="preserve">In timpul studiilor de teren prezenta acestei specii nu a fost semnalata. Indivizii acestei specii pot fi văzuţi uneori în grupuri, pe pajişti sau terenuri arabile. Avand în vedere ca categoria de folosinta preponderenta a zone este terenuri arabile cu intercalații de pajune, nu este exclus ca specia sa frecventeze si perimetrul analizat prin PUZ. Posibil risc de coliziune ca urmare a pătrunderii speciei în zona analizată. Creşterea nivelului de zgomot genereat în perioada de realizare a lucrărilor/funcționare a turbinelor precum şi prezenţa utilajelor şi a lucrătorilor pot avea impact asupra mărimii populaţiei - perturbarea activității speciei și îndepărtarea acesteia .
</t>
  </si>
  <si>
    <t>Datorită faptului că specia este una migratoare, iar situl este amplasat pe ruta de migraţie şi la o distanţă de cca. 18,37 km faţă de zona analizată, și mai ales datorită identificării unui număr de 93 de indivizi din cadrul acestei specii, în partea sud-estică a parcului, cu o concentrație mai mare în zona turbinelor T6 și  T8, T10, există posibilitatea ca indivizi ai speciei să ajungă în zona amplasamentului în căutare de alte zone cu habitate favorabile pentru hrănire sau odihnă. Creşterea nivelului de zgomot provocat de lucrări in perioada de execuție/funcționarea turbinelor precum şi prezenţa utilajelor şi a lucrătorilor pot avea impact asupra mărimii populaţiei.</t>
  </si>
  <si>
    <t>Specia este prezentă în zonele umede din sit, predominant pe maluri şi în porţiunile cu vegetaţie palustră scundă. Terenurile pe care se va amplasa parcul energetic sunt propendorent arabile. Deși pamplasamentul parcului este traversat de Pârâul Cherchez, acesta nu ofera conditii favorabile pentru această specie.</t>
  </si>
  <si>
    <t>Proiectul nu intersectează situl, însă în urma in campaniilor de monitorizare a fost identificat un număr de 3 de indivizi din cadrul acestei specii, în partea estică și sud-vestică a parcului, cu o densitate mai mare în zona turbinelor T10, T12 . Amplasamentul parcului eolian poate constitui un habitat favorabil pentru hranire. Creşterea nivelului de zgomot provocat de lucrări de execuție/funcționarea turbinele precum şi prezenţa utilajelor şi a lucrătorilor pot avea impact asupra mărimii populaţiei - perturbarea activității speciei sau îndepărtarea acesteia.</t>
  </si>
  <si>
    <t>Proiectul nu intersectează situl, însă în urma in campaniilor de monitorizare a fost identificat un număr de 58 de indivizi din cadrul acestei specii, în partea estică și sud-vestică a parcului, cu o densitate mai mare în zona turbinelor T10, T12, T14, T17, T18, T19, T33 și T35 respectiv T36. Amplasamentul parcului eolian poate constitui un habitat favorabil pentru hranire. Creşterea nivelului de zgomot provocat de lucrări de execuție/funcționarea turbinele precum şi prezenţa utilajelor şi a lucrătorilor pot avea impact asupra mărimii populaţiei - perturbarea activității speciei sau îndepărtarea acesteia.</t>
  </si>
  <si>
    <t>Zona analizată nu intersectează situl, însă în urma in campaniilor de monitorizare a fost identificat un număr de 58 de indivizi din cadrul acestei specii, în partea estică și sud-vestică a parcului, cu o densitate mai mare în zona turbinelor T10, T12, T14, T17, T18, T19, T33 și T35 respectiv T36.  Creşterea nivelului de zgomot provocat de lucrări de execuție/funcționarea turbinele precum şi prezenţa utilajelor şi a lucrătorilor pot avea impact asupra mărimii populaţiei - perturbarea activității speciei sau îndepărtarea acesteia.</t>
  </si>
  <si>
    <t>Fiind o specie care folosește situl ca habitat de reproducere, acesta se poate deplasa între situri în căutare de habitate specifice de hrănire sau odihnă, astfel traversând amplasamentul proiectului, existând riscul de coliziune accidentală al indivizilor. Risc de coliziune este redus, avand in vedere inaltimea de zbor a acestei specii și talia acesteia, cu anvergura mica a aripilor.</t>
  </si>
  <si>
    <t>Fiind o specie care folosește situl ca habitat de reproducere, acesta se poate deplasa între situri în căutare de habitate specifice de hrănire sau odihnă, astfel traversând zona propusă, existând riscul de coliziune accidentală al indivizilor. Risc de coliziune  in perioadad e functionare a parcului este redus, avand in vedere inaltimea de zbor a acestei specii și talia acesteia, cu anvergura mica a aripilor.</t>
  </si>
  <si>
    <t>Zona analizată nu intersectează situl, însă în urma in campaniilor de monitorizare a fost identificat un număr de 3 de indivizi din cadrul acestei specii, în partea estică și sud-vestică a parcului, cu o densitate mai mare în zona turbinelor T10, T12. Creşterea nivelului de zgomot provocat de lucrări de execuție/funcționarea turbinele precum şi prezenţa utilajelor şi a lucrătorilor pot avea impact asupra mărimii populaţiei - perturbarea activității speciei sau îndepărtarea acesteia.</t>
  </si>
  <si>
    <t>Fiind o specie care folosește situl ca habitat de reproducere, acesta se poate deplasa între situri în căutare de habitate specifice de hrănire sau odihnă, astfel traversând zona studiată, existând riscul de coliziune accidentală al indivizilor. Riscul de coliziune  in perioada de functionare a parcului este redus, avand in vedere inaltimea de zbor a acestei specii și talia acesteia, cu anvergura mica a aripilor.</t>
  </si>
  <si>
    <t>Pescărușul cu cap negru este o specie caracteristică zonelor umede, deschise, lagunare și de coastă. Se adaptează ușor la diferite tipuri de habitat; în migraţie apare în zone umede, lacuri, zone lagunare și de coastă, dar și în zone agricole și pășuni.  Avand in vedere ca poate zbura pentru 
hrănire până la 80 km distanţă de colonie pentru hranire, s-a luat în considerare ca amplasamentul ar putea indeplini conditiile de hranire pentru aceasta specie, mai ales ca ea poate să se hranească inclusiv cu seminte de cereale.</t>
  </si>
  <si>
    <t>DA</t>
  </si>
  <si>
    <r>
      <rPr>
        <b/>
        <i/>
        <sz val="8"/>
        <color rgb="FF000000"/>
        <rFont val="Verdana"/>
      </rPr>
      <t xml:space="preserve">Egretta alba/Ardea alba
</t>
    </r>
    <r>
      <rPr>
        <b/>
        <sz val="8"/>
        <color rgb="FF000000"/>
        <rFont val="Verdana"/>
      </rPr>
      <t>(Egreta mare)</t>
    </r>
  </si>
  <si>
    <t>PUZ-ul se află la o distanţă suficient de mare de zona de distribuţie a speciei. Preferă bălţile și zonele umede pe suprafeţe întinse, cu stufărișuri, pajiști inundate, canale, heleștei.  Perimetrul analizat este preponderent agricol, chiar daca este traversat de un paraul )Paraul Cherchez), amplasamentul analizat nu indeplineste conditiile favorabile pentru hranire sau cuibarire.</t>
  </si>
  <si>
    <t>PUZ-ul se află la o distanţă suficient de mare de zona de distribuţie a speciei.  Prundărașul de sărătură este o specie caracteristică zonelor deschise de țărmuri nisipoase și a malurilor lacurilor sărate sau salmastre. Amplasamentul analizat nu indeplineste conditiile favorabile pentru această specie.</t>
  </si>
  <si>
    <r>
      <rPr>
        <b/>
        <i/>
        <sz val="8"/>
        <color rgb="FF000000"/>
        <rFont val="Verdana"/>
        <family val="2"/>
      </rPr>
      <t xml:space="preserve">Chlidonias hybridus/Chlidonias hybrida
</t>
    </r>
    <r>
      <rPr>
        <b/>
        <sz val="8"/>
        <color rgb="FF000000"/>
        <rFont val="Verdana"/>
        <family val="2"/>
      </rPr>
      <t>(Chirighiţă cu obraz alb)</t>
    </r>
  </si>
  <si>
    <t>PUZ-ul se află la o distanţă suficient de mare de zona de distribuţie a speciei. Chirighița cu obraz alb este caracteristică zonelor umede de apă dulce, bogate în vegetație. Amplasamentul analizat nu indeplineste conditiile favorabile pentru aceasta specie.</t>
  </si>
  <si>
    <t>PUZ-ul se află la o distanţă suficient de mare de zona de distribuţie a speciei. Specia este caracteristică zonelor umede de apă dulce, bogate în vegetație. Amplasamentul analizat nu indeplineste conditiile favorabile pentru aceasta specie.</t>
  </si>
  <si>
    <t>Chiar dacă zona analizată se află la o distanţă suficient de mare de zona de distribuţie a speciei, datorită identificării unui număr de 37 de indivizi în partea estică a parcului, cu o concentrație mai mare în zona turbinelor T6, T8, T18, T19, T33, există posibilitatea ca indivizi ai speciei să traverseze în zbor zona, rezultând apariţia de posibile victime din cauza coliziunii accidentale.
De asemenea, creșterea nivelului de zgomot în perioada de execuție/funcționare și prezența oamenilor ar putea perturba activitatea speciei si îndepărtarea acesteia cu efect asupra parametrului mărimea populatie.</t>
  </si>
  <si>
    <t>Fiind o specie care folosește situl ca habitat de cuibărire, acesta se poate deplasa între situri în căutare de habitate specifice de hrănire sau odihnă, astfel traversând zona studiată, existând in perioada de operare riscul de coliziune accidentală al indivizilor .</t>
  </si>
  <si>
    <t>Datorită faptului că specia este una migratoare, iar situl este amplasat pe ruta de migraţie şi la o distanţă de cca. 18,37 km faţă de zona analizată, și mai ales datorită identificării unui număr de 7 indivizi din cadrul acestei specii, în partea estică a parcului, cu o concentrație mai mare în zona turbinelor T10, T18, T19, T22, T33, există posibilitatea ca indivizi ai speciei să ajungă în zona PUZ în căutare de alte zone cu habitate favorabile pentru hrănire sau odihnă. Fiind o specie care folosește situl ca habitat de cuibărire, acesta se poate deplasa între situri în căutare de habitate specifice de hrănire sau odihnă, astfel traversând amplasamentul PUZului, existând riscul de coliziune accidentală al indivizilor.nează  în zbor cu viteză redusă, la înălţime mică faţă de pământ. Riscul de coliziune cu palele turbinelor este redus, dacă luam în considerare  înlțimea turbinelor. Aplicând insa principiul precauției s-a considerat că impactul ar putea fi unul semnificativ raportat și la ținta paramentrului de evaluare pentru obiectivul de conservare.</t>
  </si>
  <si>
    <t>Datorită faptului că specia este una migratoare, iar situl este amplasat  la o distanţă de cca. 18,37 km faţă de zona analizată, există posibilitatea ca indivizi ai speciei să ajungă în zona amplasamentului în căutare de alte zone cu habitate favorabile pentru hrănire sau odihnă.Amplasamentul analizat poate un constitui un habitat favorabil pentru procurarea hranei. Fiind o specie care folosește situl ca habitat de cuibărire, acesta se poate deplasa între situri în căutare de habitate specifice de hrănire sau odihnă, astfel traversând amplasamentul PUZului, existând riscul de coliziune accidentală al indivizilor.Ținand cont de înălțimea de zbor și avengura aripilor, precum și inălțimea turbinelor, risc este considerat redus. Impactul ar putea fi unul nesemnificativ raportat și la ținta paramentrului de evaluare pentru obiectivul de conservare</t>
  </si>
  <si>
    <t>Zona propusă nu intersectează situl și nici habitatele specifice acestei specii</t>
  </si>
  <si>
    <r>
      <rPr>
        <b/>
        <i/>
        <sz val="8"/>
        <color rgb="FF000000"/>
        <rFont val="Verdana"/>
        <family val="2"/>
      </rPr>
      <t xml:space="preserve">Phalacrocorax pygmeus/Microcarbo pygmaeus
</t>
    </r>
    <r>
      <rPr>
        <b/>
        <sz val="8"/>
        <color rgb="FF000000"/>
        <rFont val="Verdana"/>
        <family val="2"/>
      </rPr>
      <t>(Cormoran mic)</t>
    </r>
  </si>
  <si>
    <r>
      <rPr>
        <b/>
        <i/>
        <sz val="8"/>
        <color rgb="FF000000"/>
        <rFont val="Verdana"/>
        <family val="2"/>
      </rPr>
      <t xml:space="preserve">Porzana porzana/Calidris pugnax
</t>
    </r>
    <r>
      <rPr>
        <b/>
        <sz val="8"/>
        <color rgb="FF000000"/>
        <rFont val="Verdana"/>
        <family val="2"/>
      </rPr>
      <t xml:space="preserve">(Cresteţ pestriţ)
</t>
    </r>
  </si>
  <si>
    <t xml:space="preserve">În afara
perioadei de reproducere, specia poate fi văzută
Specia își cauta hrana la malurile noroioase ale bălților salmastre, saline și alcaline, pe maluri de râuri, mlaștini și în zone inundate, dar și în fânețe, pășuni sau pe terenuri agricole (cultivate în special cu grâu sau orez).Specia se poate deplasa şi în afara sitului pentru hrănire, existând astfel un risc de coliziune. </t>
  </si>
  <si>
    <t>Zona analizată se află la o distanţă suficient de mare de zona de distribuţie a speciei, amplasamentul analizat nu prezinta conditii favorabile speciei pentru cuibărire și  hranire.</t>
  </si>
  <si>
    <t>Amplasamentul analizat nu se intersecteaza cu zona de distribuție a speciei și nu prezintă condiții favorabile pentru hrănire și cuibarire.</t>
  </si>
  <si>
    <r>
      <rPr>
        <b/>
        <i/>
        <sz val="8"/>
        <color rgb="FF000000"/>
        <rFont val="Verdana"/>
      </rPr>
      <t xml:space="preserve">Hippolais pallida/Iduna pallida
</t>
    </r>
    <r>
      <rPr>
        <b/>
        <sz val="8"/>
        <color rgb="FF000000"/>
        <rFont val="Verdana"/>
      </rPr>
      <t>(Frunzăriţă cenuşie)</t>
    </r>
  </si>
  <si>
    <t>Specia preferă pădurile de foioase, plantațiile sau pădurile în refacere. Amplasamentul analizat nu se intersectează cu zona de distribuție a speciei și nu prezintă condiții favorabile prezenței speciei. Studiile de teren realizate pentru acest parc nu au confirmat prezenta speciei.</t>
  </si>
  <si>
    <t>PUZ-ul nu intersectează situl, amplasamentula analizat nu se intersecteza cu zona de distribuției a specei. Nu a fost confirmată prezența specei in zona de studiu.</t>
  </si>
  <si>
    <t>Nu se poate cuntifica</t>
  </si>
  <si>
    <t>Fiind o specie care folosește situl ca habitat de reproducere, acesta se poate deplasa între situri în căutare de habitate specifice de hrănire sau odihnă, astfel traversând amplasamentul proiectului, existând riscul de coliziune accidentală al indivizilor.
Riscul este considerat redus iar impactul nesemnificativ, avand in vedere ca specia nu a fost observata in amplasamentul analizat in timpul studiilor de teren</t>
  </si>
  <si>
    <t xml:space="preserve">Da </t>
  </si>
  <si>
    <r>
      <rPr>
        <b/>
        <i/>
        <sz val="8"/>
        <color rgb="FF000000"/>
        <rFont val="Verdana"/>
        <family val="2"/>
      </rPr>
      <t xml:space="preserve">Saxicola torquata/Saxicola rubetra
</t>
    </r>
    <r>
      <rPr>
        <b/>
        <sz val="8"/>
        <color rgb="FF000000"/>
        <rFont val="Verdana"/>
        <family val="2"/>
      </rPr>
      <t>(Mărăcinar negru)</t>
    </r>
  </si>
  <si>
    <t>PUZ-ul nu intersectează situ si nu se intersecteaza cu zona de distribuție a speciei. În timpul studiilor de teren nu a fost semnalata prezenta speciei in zona amplasamentului studiat</t>
  </si>
  <si>
    <t>PUZ-ul nu intersectează situ si nu se intersecteaza cu zona de distribuție a speciei. Chiar daca terenurile pe care se va amplasa parcul energetic au folosinta agricola, în timpul studiilor de teren nu a fost semnalata prezenta speciei in zona amplasamentului studiat</t>
  </si>
  <si>
    <r>
      <rPr>
        <b/>
        <i/>
        <sz val="8"/>
        <color rgb="FF000000"/>
        <rFont val="Verdana"/>
        <family val="2"/>
      </rPr>
      <t xml:space="preserve">Sturnus roseus/Pastor roseus
</t>
    </r>
    <r>
      <rPr>
        <b/>
        <sz val="8"/>
        <color rgb="FF000000"/>
        <rFont val="Verdana"/>
        <family val="2"/>
      </rPr>
      <t>(Lăcustar)</t>
    </r>
  </si>
  <si>
    <t>PUZ-ul nu intersectează situ si nu se intersecteaza cu zona de distribuție a speciei. In timpul studiilor de teren nu a fost semnalata prezenta speciei in zona amplasamentului studiat</t>
  </si>
  <si>
    <t xml:space="preserve">Chiar daca amplasamentul analizat nu se intersecteaza cu limitele sitului, specia a fost semnalata pe amplasament in timpul studiilor de teren. </t>
  </si>
  <si>
    <t>Deşi distanţa între zona studiata şi habitatul favorabil al speciei este mare, există posibilitatea ca acestea să traverseze zona analizată în căutare de hrană, existând un risc de coliziune redus, atât în etapa de construcţie, cât şi în etapa de operare. Crestrea nivelului de zgomot produs de activitatile de executie/functionare a turbinelor precum și prezenta oamenilor ar putea perturba activitatea speciei si indeparta- cu efecte asupra marimii populatiei. In perioada de executie, nivelul de zgomot ridicat se manifesta cu precadere in zona frontului de lucru si va avea un carater temporar și discontinuu; in perioada de operare nivel de zgomot mai ridicat 50-55 dB se va inregistra in jurul turbinelor eoliene. Impactul generat de zgomot se considere nesemnificativ</t>
  </si>
  <si>
    <t>Fără mipact</t>
  </si>
  <si>
    <t>Deşi distanţa între zona studiata şi habitatul favorabil al speciei este mare, există posibilitatea ca acestea să traverseze zona analizată în căutare de hrană, existând un risc de coliziune redus, atât în etapa de construcţie, cât şi în etapa de operare. Tinand cont de inaltimea de zbor a acestei specii, avengura aripilor si faptul ca nu are un zbor planat se considere ca impactul va fi unul nesemnficativ.
 Crestrea nivelului de zgomot produs de activitatile de executie/functionare a turbinelor precum și prezenta oamenilor ar putea perturba activitatea speciei si indeparta- cu efecte asupra marimii populatiei. In perioada de executie, nivelul de zgomot ridicat se manifesta cu precadere in zona frontului de lucru si va avea un carater temporar și discontinuu; in perioada de operare nivel de zgomot mai ridicat 50-55 dB se va inregistra in jurul turbinelor eoliene. Impactul generat de zgomot se considere nesemnificativ</t>
  </si>
  <si>
    <t>Amplasamentul analizat poate un constitui un habitat favorabil pentru procurarea hranei. Fiind o specie care folosește situl ca habitat de cuibărire, acesta se poate deplasa între situri în căutare de habitate specifice de hrănire sau odihnă, astfel traversând amplasamentul PUZului, existând riscul de coliziune accidentală al indivizilor. Impactul ar putea fi unul semnificativ raportat și la ținta paramentrului de evaluare pentru obiectivul de conservare</t>
  </si>
  <si>
    <t>PUZul nu intersectează situl. În urma campaniilor de monitorizareau fost identificați indivizi din cadrul acestei specii in perioada desfașurarii studiilor in teren. Specia cuibăreşte predominant în colonii de ciori
de semănătură şi utilizează zonele deschise pentru hrănire. Amplasamentul PUz-ului ar putea reprezenta un habitat favorabil pentru procurarea hranei .</t>
  </si>
  <si>
    <t>PUZul nu intersectează situl. În urma campaniilor de monitorizare  au fost identificați indivizi din cadrul acestei specii in perioada desfașurarii studiilor in teren. Specia cuibăreşte predominant în colonii de ciori</t>
  </si>
  <si>
    <t>PUZul nu intersectează situl. În urma campaniilor de monitorizare nu au fost identificați indivizi ai acestei specii in perioada desfașurarii studiilor in teren. Specia cuibăreşte predominant în colonii de ciori</t>
  </si>
  <si>
    <t>PUZ-ul nu intesecteaza limita sitului si nici zona de distributie a acestei. Specia nu a fost observata in tipul studiilor de teren pentru acest parc energetic, insa in trecut in studiile de teren pentru Parchul Chirnigeni, specia a fost semnalata in vecinatatea amplasamentului analizat. Specia ar putea fi in pasaj si zboara la inaltimi mari. Amplasamentul analizat se afla intr-o zona cu risc moderat pentru aceasta specie conform Studiului privind recomandările asupra zonelor din Dobrogea, unde amplasarea centralelor sa fie restrictionata din cazua cordidoarelor de migratie a păsărilor cu zbor planat (răpitoare de zi, berze, pelicani), respectiv din cauza ienrării gâștelor și lebedelor (2012, INCDD).</t>
  </si>
  <si>
    <t>Amplasamentul analizat poate un constitui un habitat favorabil pentru procurarea hranei. Astfel traversând amplasamentul PUZului, existând riscul de coliziune accidentală al indivizilor. Impactul ar putea fi unul semnificativ raportat și la ținta paramentrului de evaluare pentru obiectivul de conservare. Totodata avand in vedere ca amplasamentul este intr-o zona cu risc moderat pentru amplasarea centralelor si aplicand principiul precautiei, impactul se considera a fi unul semnficativ in lipsa aplicarii unor masuri specifice de monitorizare</t>
  </si>
  <si>
    <t xml:space="preserve">DA </t>
  </si>
  <si>
    <t>suprafata ocupata de turbine, platforme, statie de tranformare si  platformele turbinelor (cca 309 ha)</t>
  </si>
  <si>
    <r>
      <t xml:space="preserve">Larus canus
</t>
    </r>
    <r>
      <rPr>
        <b/>
        <sz val="8"/>
        <color rgb="FF000000"/>
        <rFont val="Verdana"/>
        <family val="2"/>
      </rPr>
      <t>(Pescăruş cenuşiu)</t>
    </r>
  </si>
  <si>
    <t>PUZ-ul nu intersteaza zona de distribuție a speciei, amplasamentul analizat nu prezinta conditii pentru habitat favorabil prezentei speciei. Această specie arată o preferință pentru habitatele saline, țărmurile nămoloase sau nisipoase de râuri sau de mare și poate fi întâlnită pe lacurile interioare. Specia nu a fost observata pe amplasamentul parcului sau in vecinatatea acestuia in timpul studiilor de teren.</t>
  </si>
  <si>
    <t>PUZ-ul nu intersectează situ si nu se intersecteaza cu zona de distribuție a speciei. Terenurile pe care se vor amplasa investitiile propuse sunt cu folosinta agricola, nu prezinta conditii favorabile pentru prezenta aceste specii. În timpul studiilor de teren nu a fost semnalata prezenta speciei in zona amplasamentului studiat</t>
  </si>
  <si>
    <t xml:space="preserve">PUZ-ul nu intersectează situ si nu se intersecteaza cu zona de distribuție a speciei. Terenurile pe care se vor amplasa investitiile propuse sunt cu folosinta agricola, nu prezinta conditii favorabile pentru prezenta acestei specii. </t>
  </si>
  <si>
    <t>Proiectul propus se află la o distanță mare de zona de distribuție a speciei. Folosind însă principiul precauției  putem aprecia faptul că ocuparea temporară și respectiv definitivă a terenurilor cu folosință agricolă de obiectivele proiectului poate conduce la micșorarea habitatului potențial utilizat de specie.  Pentru ca terenul este amplasat in afara sitului s-a considerat ca impactul este unul nesemnificativ</t>
  </si>
  <si>
    <t>Proiectul nu intersectează situl, însă în urma in campaniilor de monitorizare a fost identificat un singur individ al acestei specii,in partea de est, in zona de amplasare a turbinei T10</t>
  </si>
  <si>
    <t>Fară impact</t>
  </si>
  <si>
    <t>PUZ-ul nu intersectează situ si nu se intersecteaza cu zona de distribuție a speciei. Terenurile pe care se vor amplasa investitiile propuse sunt cu folosinta agricola, nu prezinta conditii favorabile pentru prezenta aceste specii. Pe amplasament nu exista vegetație arboricolă și nu se vor realiza niciun fel de lucrări de defrișare arbori pentru amplasare investitiilor propuse</t>
  </si>
  <si>
    <r>
      <t xml:space="preserve">Alauda arvensis
</t>
    </r>
    <r>
      <rPr>
        <b/>
        <sz val="8"/>
        <color rgb="FF000000"/>
        <rFont val="Verdana"/>
        <family val="2"/>
      </rPr>
      <t>(Ciocârlie)</t>
    </r>
  </si>
  <si>
    <r>
      <t xml:space="preserve">Carduelis cannabina
</t>
    </r>
    <r>
      <rPr>
        <b/>
        <sz val="8"/>
        <color rgb="FF000000"/>
        <rFont val="Verdana"/>
        <family val="2"/>
      </rPr>
      <t>(Cânepar)</t>
    </r>
  </si>
  <si>
    <r>
      <t xml:space="preserve">Carduelis carduelis
</t>
    </r>
    <r>
      <rPr>
        <b/>
        <sz val="8"/>
        <color rgb="FF000000"/>
        <rFont val="Verdana"/>
        <family val="2"/>
      </rPr>
      <t>(Sticlete)</t>
    </r>
  </si>
  <si>
    <r>
      <t xml:space="preserve">Coturnix coturnix
</t>
    </r>
    <r>
      <rPr>
        <b/>
        <sz val="8"/>
        <color rgb="FF000000"/>
        <rFont val="Verdana"/>
        <family val="2"/>
      </rPr>
      <t>(Prepeliţă)</t>
    </r>
  </si>
  <si>
    <r>
      <t xml:space="preserve">Emberiza melanocephala
</t>
    </r>
    <r>
      <rPr>
        <b/>
        <sz val="8"/>
        <color rgb="FF000000"/>
        <rFont val="Verdana"/>
        <family val="2"/>
      </rPr>
      <t>(Presură cu cap negru)</t>
    </r>
  </si>
  <si>
    <r>
      <t xml:space="preserve">Falco tinnunculus
</t>
    </r>
    <r>
      <rPr>
        <b/>
        <sz val="8"/>
        <color rgb="FF000000"/>
        <rFont val="Verdana"/>
        <family val="2"/>
      </rPr>
      <t>(Vânturel roşu)</t>
    </r>
  </si>
  <si>
    <r>
      <t xml:space="preserve">Fringilla montifringilla
</t>
    </r>
    <r>
      <rPr>
        <b/>
        <sz val="8"/>
        <color rgb="FF000000"/>
        <rFont val="Verdana"/>
        <family val="2"/>
      </rPr>
      <t>(Cinteză de iarnă)</t>
    </r>
  </si>
  <si>
    <r>
      <t xml:space="preserve">Galerida cristata
</t>
    </r>
    <r>
      <rPr>
        <b/>
        <sz val="8"/>
        <color rgb="FF000000"/>
        <rFont val="Verdana"/>
        <family val="2"/>
      </rPr>
      <t>(Ciocârlan)</t>
    </r>
  </si>
  <si>
    <r>
      <t xml:space="preserve">Hippolais pallida
</t>
    </r>
    <r>
      <rPr>
        <b/>
        <sz val="8"/>
        <color rgb="FF000000"/>
        <rFont val="Verdana"/>
        <family val="2"/>
      </rPr>
      <t>(Frunzăriţă cenuşie)</t>
    </r>
  </si>
  <si>
    <r>
      <t xml:space="preserve">Lanius excubitor
</t>
    </r>
    <r>
      <rPr>
        <b/>
        <sz val="8"/>
        <color rgb="FF000000"/>
        <rFont val="Verdana"/>
        <family val="2"/>
      </rPr>
      <t>(Sfrâncioc mare)</t>
    </r>
  </si>
  <si>
    <r>
      <t xml:space="preserve">Merops apiaster
</t>
    </r>
    <r>
      <rPr>
        <b/>
        <sz val="8"/>
        <color rgb="FF000000"/>
        <rFont val="Verdana"/>
        <family val="2"/>
      </rPr>
      <t>(Prigorie)</t>
    </r>
  </si>
  <si>
    <r>
      <t xml:space="preserve">Miliaria calandra
</t>
    </r>
    <r>
      <rPr>
        <b/>
        <sz val="8"/>
        <color rgb="FF000000"/>
        <rFont val="Verdana"/>
        <family val="2"/>
      </rPr>
      <t>(Presură sură)</t>
    </r>
  </si>
  <si>
    <r>
      <t xml:space="preserve">Motacilla alba
</t>
    </r>
    <r>
      <rPr>
        <b/>
        <sz val="8"/>
        <color rgb="FF000000"/>
        <rFont val="Verdana"/>
        <family val="2"/>
      </rPr>
      <t>(Codobatură albă)</t>
    </r>
  </si>
  <si>
    <r>
      <t xml:space="preserve">Motacilla flava
</t>
    </r>
    <r>
      <rPr>
        <b/>
        <sz val="8"/>
        <color rgb="FF000000"/>
        <rFont val="Verdana"/>
        <family val="2"/>
      </rPr>
      <t>(Codobatură galbenă)</t>
    </r>
  </si>
  <si>
    <r>
      <t xml:space="preserve">Oenanthe isabellina
</t>
    </r>
    <r>
      <rPr>
        <b/>
        <sz val="8"/>
        <color rgb="FF000000"/>
        <rFont val="Verdana"/>
        <family val="2"/>
      </rPr>
      <t>(Pietrar răsăritean)</t>
    </r>
  </si>
  <si>
    <r>
      <t xml:space="preserve">Oenanthe oenanthe
</t>
    </r>
    <r>
      <rPr>
        <b/>
        <sz val="8"/>
        <color rgb="FF000000"/>
        <rFont val="Verdana"/>
        <family val="2"/>
      </rPr>
      <t>(Pietrar sur)</t>
    </r>
  </si>
  <si>
    <r>
      <t xml:space="preserve">Saxicola torquata
</t>
    </r>
    <r>
      <rPr>
        <b/>
        <sz val="8"/>
        <color rgb="FF000000"/>
        <rFont val="Verdana"/>
        <family val="2"/>
      </rPr>
      <t>(Mărăcinar negru)</t>
    </r>
  </si>
  <si>
    <r>
      <t xml:space="preserve">Streptopelia turtur
</t>
    </r>
    <r>
      <rPr>
        <b/>
        <sz val="8"/>
        <color rgb="FF000000"/>
        <rFont val="Verdana"/>
        <family val="2"/>
      </rPr>
      <t>(Turturică)</t>
    </r>
  </si>
  <si>
    <r>
      <t xml:space="preserve">Sturnus roseus
 (denumire alternativa Pastor roseus)
</t>
    </r>
    <r>
      <rPr>
        <b/>
        <sz val="8"/>
        <color rgb="FF000000"/>
        <rFont val="Verdana"/>
        <family val="2"/>
      </rPr>
      <t>(Lăcustar)</t>
    </r>
  </si>
  <si>
    <r>
      <t xml:space="preserve">Sylvia communis
</t>
    </r>
    <r>
      <rPr>
        <b/>
        <sz val="8"/>
        <color rgb="FF000000"/>
        <rFont val="Verdana"/>
        <family val="2"/>
      </rPr>
      <t>(Silvie comună)</t>
    </r>
  </si>
  <si>
    <r>
      <t xml:space="preserve">Turdus iliacus
</t>
    </r>
    <r>
      <rPr>
        <b/>
        <sz val="8"/>
        <color rgb="FF000000"/>
        <rFont val="Verdana"/>
        <family val="2"/>
      </rPr>
      <t>(Sturzul viilor)</t>
    </r>
  </si>
  <si>
    <r>
      <t xml:space="preserve">Upupa epops
</t>
    </r>
    <r>
      <rPr>
        <b/>
        <sz val="8"/>
        <color rgb="FF000000"/>
        <rFont val="Verdana"/>
        <family val="2"/>
      </rPr>
      <t>(Pupăză)</t>
    </r>
  </si>
  <si>
    <r>
      <t xml:space="preserve">Asio otus
</t>
    </r>
    <r>
      <rPr>
        <b/>
        <sz val="8"/>
        <color rgb="FF000000"/>
        <rFont val="Verdana"/>
        <family val="2"/>
      </rPr>
      <t>(Ciuf de pădure)</t>
    </r>
  </si>
  <si>
    <r>
      <t xml:space="preserve">Anthus trivialis
</t>
    </r>
    <r>
      <rPr>
        <b/>
        <sz val="8"/>
        <color rgb="FF000000"/>
        <rFont val="Verdana"/>
        <family val="2"/>
      </rPr>
      <t>(Fâsă de pădure)</t>
    </r>
  </si>
  <si>
    <r>
      <t xml:space="preserve">Carduelis chloris
</t>
    </r>
    <r>
      <rPr>
        <b/>
        <sz val="8"/>
        <color rgb="FF000000"/>
        <rFont val="Verdana"/>
        <family val="2"/>
      </rPr>
      <t>(Florinte)</t>
    </r>
  </si>
  <si>
    <r>
      <t xml:space="preserve">Carduelis spinus
</t>
    </r>
    <r>
      <rPr>
        <b/>
        <sz val="8"/>
        <color rgb="FF000000"/>
        <rFont val="Verdana"/>
        <family val="2"/>
      </rPr>
      <t>(Scatiu)</t>
    </r>
  </si>
  <si>
    <r>
      <t xml:space="preserve">Coccothraustes coccothraustes 
</t>
    </r>
    <r>
      <rPr>
        <b/>
        <sz val="8"/>
        <color rgb="FF000000"/>
        <rFont val="Verdana"/>
        <family val="2"/>
      </rPr>
      <t>(Botgros)</t>
    </r>
  </si>
  <si>
    <r>
      <t xml:space="preserve">Columba palumbus
</t>
    </r>
    <r>
      <rPr>
        <b/>
        <sz val="8"/>
        <color rgb="FF000000"/>
        <rFont val="Verdana"/>
        <family val="2"/>
      </rPr>
      <t>(Porumbel gulerat)</t>
    </r>
  </si>
  <si>
    <r>
      <t xml:space="preserve">Cuculus canorus
</t>
    </r>
    <r>
      <rPr>
        <b/>
        <sz val="8"/>
        <color rgb="FF000000"/>
        <rFont val="Verdana"/>
        <family val="2"/>
      </rPr>
      <t>(Cuc)</t>
    </r>
  </si>
  <si>
    <r>
      <t xml:space="preserve">Falco subbuteo
</t>
    </r>
    <r>
      <rPr>
        <b/>
        <sz val="8"/>
        <color rgb="FF000000"/>
        <rFont val="Verdana"/>
        <family val="2"/>
      </rPr>
      <t>(Şoimul rândunelelor)</t>
    </r>
  </si>
  <si>
    <r>
      <t xml:space="preserve">Ficedula hypoleuca
</t>
    </r>
    <r>
      <rPr>
        <b/>
        <sz val="8"/>
        <color rgb="FF000000"/>
        <rFont val="Verdana"/>
        <family val="2"/>
      </rPr>
      <t>(Muscar negru)</t>
    </r>
  </si>
  <si>
    <r>
      <t xml:space="preserve">Fringilla coelebs
</t>
    </r>
    <r>
      <rPr>
        <b/>
        <sz val="8"/>
        <color rgb="FF000000"/>
        <rFont val="Verdana"/>
        <family val="2"/>
      </rPr>
      <t>(Cinteză)</t>
    </r>
  </si>
  <si>
    <r>
      <t xml:space="preserve">Jynx torquilla
</t>
    </r>
    <r>
      <rPr>
        <b/>
        <sz val="8"/>
        <color rgb="FF000000"/>
        <rFont val="Verdana"/>
        <family val="2"/>
      </rPr>
      <t>(Capîntors)</t>
    </r>
  </si>
  <si>
    <r>
      <t xml:space="preserve">Luscinia megarhynchos
</t>
    </r>
    <r>
      <rPr>
        <b/>
        <sz val="8"/>
        <color rgb="FF000000"/>
        <rFont val="Verdana"/>
        <family val="2"/>
      </rPr>
      <t>(Privighetoare roşcată)</t>
    </r>
  </si>
  <si>
    <r>
      <t xml:space="preserve">Muscicapa striata
</t>
    </r>
    <r>
      <rPr>
        <b/>
        <sz val="8"/>
        <color rgb="FF000000"/>
        <rFont val="Verdana"/>
        <family val="2"/>
      </rPr>
      <t>(Muscar sur)</t>
    </r>
  </si>
  <si>
    <r>
      <t xml:space="preserve">Oriolus oriolus
</t>
    </r>
    <r>
      <rPr>
        <b/>
        <sz val="8"/>
        <color rgb="FF000000"/>
        <rFont val="Verdana"/>
        <family val="2"/>
      </rPr>
      <t>(Grangur)</t>
    </r>
  </si>
  <si>
    <r>
      <t xml:space="preserve">Otus scops
</t>
    </r>
    <r>
      <rPr>
        <b/>
        <sz val="8"/>
        <color rgb="FF000000"/>
        <rFont val="Verdana"/>
        <family val="2"/>
      </rPr>
      <t>(Ciuf)</t>
    </r>
  </si>
  <si>
    <r>
      <t xml:space="preserve">Phylloscopus collybita
</t>
    </r>
    <r>
      <rPr>
        <b/>
        <sz val="8"/>
        <color rgb="FF000000"/>
        <rFont val="Verdana"/>
        <family val="2"/>
      </rPr>
      <t>(Pitulice mică)</t>
    </r>
  </si>
  <si>
    <r>
      <t xml:space="preserve">Phylloscopus sibilatrix
</t>
    </r>
    <r>
      <rPr>
        <b/>
        <sz val="8"/>
        <color rgb="FF000000"/>
        <rFont val="Verdana"/>
        <family val="2"/>
      </rPr>
      <t>(Pitulice sfârâitoare)</t>
    </r>
  </si>
  <si>
    <r>
      <t xml:space="preserve">Phylloscopus trochilus
</t>
    </r>
    <r>
      <rPr>
        <b/>
        <sz val="8"/>
        <color rgb="FF000000"/>
        <rFont val="Verdana"/>
        <family val="2"/>
      </rPr>
      <t>(Pitulice fluierătoare)</t>
    </r>
  </si>
  <si>
    <r>
      <t xml:space="preserve">Pyrrhula pyrrhula
</t>
    </r>
    <r>
      <rPr>
        <b/>
        <sz val="8"/>
        <color rgb="FF000000"/>
        <rFont val="Verdana"/>
        <family val="2"/>
      </rPr>
      <t>(Mugurar)</t>
    </r>
  </si>
  <si>
    <r>
      <t xml:space="preserve">Regulus ignicapillus
</t>
    </r>
    <r>
      <rPr>
        <b/>
        <sz val="8"/>
        <color rgb="FF000000"/>
        <rFont val="Verdana"/>
        <family val="2"/>
      </rPr>
      <t>(Auşel sprâncenat)</t>
    </r>
  </si>
  <si>
    <r>
      <t xml:space="preserve">Regulus regulus
</t>
    </r>
    <r>
      <rPr>
        <b/>
        <sz val="8"/>
        <color rgb="FF000000"/>
        <rFont val="Verdana"/>
        <family val="2"/>
      </rPr>
      <t>(Auşel cu cap galben)</t>
    </r>
  </si>
  <si>
    <r>
      <t xml:space="preserve">Serinus serinus
</t>
    </r>
    <r>
      <rPr>
        <b/>
        <sz val="8"/>
        <color rgb="FF000000"/>
        <rFont val="Verdana"/>
        <family val="2"/>
      </rPr>
      <t>(Cănăraş)</t>
    </r>
  </si>
  <si>
    <r>
      <t xml:space="preserve">Sturnus vulgaris
</t>
    </r>
    <r>
      <rPr>
        <b/>
        <sz val="8"/>
        <color rgb="FF000000"/>
        <rFont val="Verdana"/>
        <family val="2"/>
      </rPr>
      <t>(Graur)</t>
    </r>
  </si>
  <si>
    <r>
      <t xml:space="preserve">Sylvia atricapilla
</t>
    </r>
    <r>
      <rPr>
        <b/>
        <sz val="8"/>
        <color rgb="FF000000"/>
        <rFont val="Verdana"/>
        <family val="2"/>
      </rPr>
      <t>(Silvie cu cap negru)</t>
    </r>
  </si>
  <si>
    <r>
      <t xml:space="preserve">Sylvia curruca
</t>
    </r>
    <r>
      <rPr>
        <b/>
        <sz val="8"/>
        <color rgb="FF000000"/>
        <rFont val="Verdana"/>
        <family val="2"/>
      </rPr>
      <t>(Silvie mică)</t>
    </r>
  </si>
  <si>
    <r>
      <t xml:space="preserve">Turdus merula
</t>
    </r>
    <r>
      <rPr>
        <b/>
        <sz val="8"/>
        <color rgb="FF000000"/>
        <rFont val="Verdana"/>
        <family val="2"/>
      </rPr>
      <t>(Mierlă)</t>
    </r>
  </si>
  <si>
    <r>
      <t xml:space="preserve">Turdus philomelos
</t>
    </r>
    <r>
      <rPr>
        <b/>
        <sz val="8"/>
        <color rgb="FF000000"/>
        <rFont val="Verdana"/>
        <family val="2"/>
      </rPr>
      <t>(Sturz cântător)</t>
    </r>
  </si>
  <si>
    <r>
      <t xml:space="preserve">Turdus pilaris
</t>
    </r>
    <r>
      <rPr>
        <b/>
        <sz val="8"/>
        <color rgb="FF000000"/>
        <rFont val="Verdana"/>
        <family val="2"/>
      </rPr>
      <t>(Cocoşar)</t>
    </r>
  </si>
  <si>
    <r>
      <t xml:space="preserve">Turdus viscivorus
</t>
    </r>
    <r>
      <rPr>
        <b/>
        <sz val="8"/>
        <color rgb="FF000000"/>
        <rFont val="Verdana"/>
        <family val="2"/>
      </rPr>
      <t>(Sturz de vâsc)</t>
    </r>
  </si>
  <si>
    <r>
      <t xml:space="preserve">Acrocephalus arundinaceus
</t>
    </r>
    <r>
      <rPr>
        <b/>
        <sz val="8"/>
        <color rgb="FF000000"/>
        <rFont val="Verdana"/>
        <family val="2"/>
      </rPr>
      <t>(Lăcar mare)</t>
    </r>
  </si>
  <si>
    <r>
      <t xml:space="preserve">Acrocephalus palustris
</t>
    </r>
    <r>
      <rPr>
        <b/>
        <sz val="8"/>
        <color rgb="FF000000"/>
        <rFont val="Verdana"/>
        <family val="2"/>
      </rPr>
      <t>(Lăcar de mlaştină)</t>
    </r>
  </si>
  <si>
    <r>
      <t xml:space="preserve">Acrocephalus schoenobaenus
</t>
    </r>
    <r>
      <rPr>
        <b/>
        <sz val="8"/>
        <color rgb="FF000000"/>
        <rFont val="Verdana"/>
        <family val="2"/>
      </rPr>
      <t>(Lăcar mic)</t>
    </r>
  </si>
  <si>
    <r>
      <t xml:space="preserve">Acrocephalus scirpaceus
</t>
    </r>
    <r>
      <rPr>
        <b/>
        <sz val="8"/>
        <color rgb="FF000000"/>
        <rFont val="Verdana"/>
        <family val="2"/>
      </rPr>
      <t>(Lăcar de stuf)</t>
    </r>
  </si>
  <si>
    <r>
      <t xml:space="preserve">Locustella fluviatilis
</t>
    </r>
    <r>
      <rPr>
        <b/>
        <sz val="8"/>
        <color rgb="FF000000"/>
        <rFont val="Verdana"/>
        <family val="2"/>
      </rPr>
      <t>(Greluşel de zăvoi)</t>
    </r>
  </si>
  <si>
    <r>
      <t xml:space="preserve">Locustella luscinioides
</t>
    </r>
    <r>
      <rPr>
        <b/>
        <sz val="8"/>
        <color rgb="FF000000"/>
        <rFont val="Verdana"/>
        <family val="2"/>
      </rPr>
      <t>(Greluşel de stuf)</t>
    </r>
  </si>
  <si>
    <r>
      <t xml:space="preserve">Riparia riparia
</t>
    </r>
    <r>
      <rPr>
        <b/>
        <sz val="8"/>
        <color rgb="FF000000"/>
        <rFont val="Verdana"/>
        <family val="2"/>
      </rPr>
      <t>(Lăstun de mal)</t>
    </r>
  </si>
  <si>
    <r>
      <t xml:space="preserve">Monticola saxatilis
</t>
    </r>
    <r>
      <rPr>
        <b/>
        <sz val="8"/>
        <color rgb="FF000000"/>
        <rFont val="Verdana"/>
        <family val="2"/>
      </rPr>
      <t>(Mierlă de piatră)</t>
    </r>
  </si>
  <si>
    <r>
      <t xml:space="preserve">Hirundo daurica
</t>
    </r>
    <r>
      <rPr>
        <b/>
        <sz val="8"/>
        <color rgb="FF000000"/>
        <rFont val="Verdana"/>
        <family val="2"/>
      </rPr>
      <t>(Rândunică roşcată)</t>
    </r>
  </si>
  <si>
    <r>
      <t xml:space="preserve">Hirundo rustica
</t>
    </r>
    <r>
      <rPr>
        <b/>
        <sz val="8"/>
        <color rgb="FF000000"/>
        <rFont val="Verdana"/>
        <family val="2"/>
      </rPr>
      <t>(Rândunică)</t>
    </r>
  </si>
  <si>
    <r>
      <t xml:space="preserve">Calandrella brachydactyla 
</t>
    </r>
    <r>
      <rPr>
        <b/>
        <sz val="8"/>
        <color rgb="FF000000"/>
        <rFont val="Verdana"/>
        <family val="2"/>
      </rPr>
      <t xml:space="preserve">(Ciocârlie de stol)
</t>
    </r>
  </si>
  <si>
    <r>
      <t xml:space="preserve">Oenanthe pleschanka
</t>
    </r>
    <r>
      <rPr>
        <b/>
        <sz val="8"/>
        <color rgb="FF000000"/>
        <rFont val="Verdana"/>
        <family val="2"/>
      </rPr>
      <t>(Pietrar negru)</t>
    </r>
  </si>
  <si>
    <t>Amplasamentul proiectului se află la o distanţă suficient de mare de zona de distribuţie a speciei. Amplasamentul analizat are folosinta preponderent agricola si nu reprezinta un habitat favorabil speciei. Studiile de teren realizate pe amplasamentul parcului si in vecintatea nu au confirmat prezenta speciei.</t>
  </si>
  <si>
    <t>PUZ-ul nu intersectează situ si nu se intersecteaza cu zona de distribuție a speciei. În timpul studiilor de teren nu a fost semnalata prezenta speciei in zona amplasamentului studiat. Amplasamentul analizat nu reprezinta conditii favorabile pentru cuibărire si hranire</t>
  </si>
  <si>
    <t>Suprafața și proporția pădurilor bătrâni cuvârstă mai mare de 80 de ani</t>
  </si>
  <si>
    <t>Amplsamentul analizat are folosinta agricola, pe amplasamet nu exista habitate acvatice deschise (lacuri, balti)</t>
  </si>
  <si>
    <t>Prezența unor estimări ale numărului de indivizi din sit, precum şi faptul că starea de conservare a speciei în sit este cunoscută, indică posibilitatea ca eventuala mortalitate a unor indivizi ca urmare a coliziunii accidentale  să reprezinte un impact asupra populaţiei, în special dacă este luată în considerare potenţiala cumulare a acestor impacturi cu alte presiuni şi ameninţări din zona de implementare a proiectului. Riscul de coliziune este relativ mic avand in vedere comportamentul acestei specii in zbor.</t>
  </si>
  <si>
    <t>Proiectul se va implementa pe terenuri libere de construcții, in extravilanul localitățiilor</t>
  </si>
  <si>
    <t xml:space="preserve">Avand in vedere ca specia a fost observata in zona amplasamentului parcului analizat, se considera ca zona prezinta conditii favorabile pentru hrănire </t>
  </si>
  <si>
    <t xml:space="preserve">Terenurile pe care sunt propuse investitiile au cu precadere folosinta agricola, pe amplasament nu sunt prezente habitate de  padure.   </t>
  </si>
  <si>
    <t xml:space="preserve">Te+R432:U434renurile pe care sunt propuse investitiile au cu precadere folosinta agricola, pe amplasament nu sunt prezente habitate de  padure.   </t>
  </si>
  <si>
    <t xml:space="preserve">Prezența unor estimări ale numărului de indivizi din sit, precum şi faptul că starea de conservare a speciei în sit este cunoscută, indică posibilitatea ca eventuala mortalitate a unor indivizi ca urmare a coliziunii accidentale  să reprezinte un impact asupra populaţiei, în special dacă este luată în considerare potenţiala cumulare a acestor impacturi cu alte presiuni şi ameninţări din zona de implementare a proiectului. </t>
  </si>
  <si>
    <t>Fără imoact</t>
  </si>
  <si>
    <t xml:space="preserve">Studiile de teren au confirmat prezenta speciei in zona amplasamentului PUZ-ului (Specia are o distribuție preponderentă în partea sud-estică a viitorului parc, cu o abundență crescută  în zona turbinelor T6, T8, T9, T10). Posibil risc de coliziune în etapa de execuție și etapa de operare ca urmare a pătrunderii speciei în zona proiectului.
</t>
  </si>
  <si>
    <t>Terenurile pe care sunt propuse investitiile au cu precadere folosinta agricola, nu se vor amplasa constructii în zona pajistilor ci doar pe terenuri agricole</t>
  </si>
  <si>
    <t>PUZ-ul nu propune ocuparea unor suprafate de teren din sit, PUZ-ul nu se intersectează cu limitele sitului</t>
  </si>
  <si>
    <t>PUZ-ul nu intersectează situ si nu se intersecteaza cu zona de distribuție a speciei. Terenurile pe care se vor amplasa investitiile au categoria de folosinta cu precadere agricola. Pe amplasament nu exista habitate de padure</t>
  </si>
  <si>
    <t xml:space="preserve">Proiectul nu intersectează situl,În urma campaniilor de monitorizare a fost identificat un număr de 233 de indivizi din cadrul acestei specii, cu o distribuție preponderentă în partea estică a viitorului parc cu o abundență crescută în zona turbinelor T22 și T23 </t>
  </si>
  <si>
    <t xml:space="preserve">În urma campaniilor de monitorizare a fost identificat un număr de 233 de indivizi din cadrul acestei specii, cu o distribuție preponderentă în partea estică a viitorului parc cu o abundență crescută în zona turbinelor T22 și T23 </t>
  </si>
  <si>
    <t>PUZ-ul nu intersectează situ si nu se intersecteaza cu zona de distribuție a speciei. Terenurile pe care se vor amplasa investitiile au categoria de folosinta cu precadere agricola. Amplasamentul este traversat de la nord la sud de Pârâul Vherchezu, investitiile propuse nu conduc la ocuparea unor suprafate de  habitate acvatice si nu vor afecta malurile acestui curs de apa.</t>
  </si>
  <si>
    <t>Amplasamentul analizat are folosinta agricola, in zona de amplasare a lucrărilor nu există habitate de tufăriș</t>
  </si>
  <si>
    <t>PUZ-ul nu intesecteaza limita sitului si nici zona de distributie a acestei. Specia nu a fost observata in tipul studiilor de teren pentru acest parc energetic, insa in trecut in studiile de teren pentru Parchul Chirnigeni, specia a fost semnalata in vecinatatea amplasamentului analizat. Specia ar putea fi in pasaj si zboara la inaltimi mari, zbor planat. Amplasamentul analizat se afla intr-o zona cu risc moderat pentru aceasta specie conform Studiului privind recomandările asupra zonelor din Dobrogea, unde amplasarea centralelor sa fie restrictionata din cazua cordidoarelor de migratie a păsărilor cu zbor planat (răpitoare de zi, berze, pelicani), respectiv din cauza ienrării gâștelor și lebedelor (2012, INCDD).</t>
  </si>
  <si>
    <t>PUZ-ul nu intesecteaza limita sitului si nici zona de distributie a acestei. Specia nu a fost observata in tipul studiilor de teren pentru acest parc energetic, insa in trecut in studiile de teren pentru Parchul Chirnigeni, specia a fost semnalata in vecinatatea amplasamentului analizat. Specia ar putea fi in pasaj si zboara la inaltimi mari, este de obicei intâlnită în stoluri cu Gârlița mică. Amplasamentul analizat se afla intr-o zona cu risc moderat pentru aceasta specie conform Studiului privind recomandările asupra zonelor din Dobrogea, unde amplasarea centralelor sa fie restrictionata din cazua cordidoarelor de migratie a păsărilor cu zbor planat (răpitoare de zi, berze, gaste, pelicani), respectiv din cauza ienrării gâștelor și lebedelor (2012, INCDD).</t>
  </si>
  <si>
    <t xml:space="preserve">In perioada de executie si operare nu se vor descărca ape uzate in emisari naturali. </t>
  </si>
  <si>
    <t>PUZ-ul nu intersectează situ si nu se intersecteaza cu zona de distribuție a speciei. Terenurile pe care se vor amplasa investitiile au categoria de folosinta cu precadere agricola. Amplasamentul este traversat de la nord la sud de Pârâul Cherchezu, investitiile propuse nu conduc la ocuparea unor suprafate de  habitate acvatice si nu vor afecta malurile acestui curs de apa.</t>
  </si>
  <si>
    <t>PUZ-ul nu intersectează situ si nu se intersecteaza cu zona de distribuție a speciei. Terenurile pe care se vor amplasa investitiile au categoria de folosinta cu precadere agricola. Amplasamentul este traversat de la nord la sud de Pârâul Cherchezu, investitiile propuse nu conduc la ocuparea unor suprafate de  habitate acvatice si nu vor afecta malurile acestui curs de apa. Pe amplasament nu exista habitate acvatice deschise de tip lacuri sau balti favorabile speciei</t>
  </si>
  <si>
    <t>PUZ-ul nu intersectează situ si nu se intersecteaza cu zona de distribuție a speciei. Terenurile pe care se vor amplasa investitiile au categoria de folosinta cu precadere agricola. Amplasamentul este traversat de la nord la sud de Pârâul Vherchezu, investitiile propuse nu conduc la ocuparea unor suprafate de  habitate acvatice si nu vor afecta malurile acestui curs de apa. Pe amplasament nu exita lacuri sau balti</t>
  </si>
  <si>
    <t>PUZ-ul nu intersectează situ si nu se intersecteaza cu zona de distribuție a speciei. Terenurile pe care se vor amplasa investitiile au categoria de folosinta cu precadere agricola. Amplasamentul este traversat de la nord la sud de Pârâul Cherchezu, investitiile propuse nu conduc la ocuparea unor suprafate de  habitate acvatice si nu vor afecta malurile acestui curs de apa, pe amplasament un exista lacuri sau balti</t>
  </si>
  <si>
    <t>PUZ-ul nu intersectează situ si nu se intersecteaza cu zona de distribuție a speciei. Terenurile pe care se vor amplasa investitiile au categoria de folosinta cu precadere agricola. Amplasamentul este traversat de la nord la sud de Pârâul Cherchezu, investitiile propuse nu conduc la ocuparea unor suprafate de  habitate acvatice si nu vor afecta malurile acestui curs de apa. Pe amplasamentul analizat nu exista lacuri sau balti</t>
  </si>
  <si>
    <t>In perioada de executie si operare nu se vor descărca ape uzate in emisari naturali.  Nu exista pe amplasament lacuri sau balti</t>
  </si>
  <si>
    <t>Nu s epoate cunatifica</t>
  </si>
  <si>
    <t>Considerând faptul că zona analizată nu va intersecta limitele sitului, aceasta nu este în măsură să modifice zonele de distribuție a speciei si habitatele favorabile</t>
  </si>
  <si>
    <t>Nesemnifacativ</t>
  </si>
  <si>
    <t>Nesemnifactiv</t>
  </si>
  <si>
    <t xml:space="preserve">Nesmnificativ </t>
  </si>
  <si>
    <t xml:space="preserve">NEsemnificativ </t>
  </si>
  <si>
    <t>Posibil risc de coliziune în etapa de execuție și etapa de operare ca urmare a pătrunderii speciei în zona proiectului.
În urma campaniilor de monitorizare a fost identificat un număr de 3 indivizi din cadrul acestei specii, cu o distribuție preponderentă în partea sudică a viitorului parc, în zona turbinelor T10, T11</t>
  </si>
  <si>
    <t>În urma campaniilor de monitorizare a fost identificat un număr de 3 indivizi din cadrul acestei specii, cu o distribuție preponderentă în partea sudică a viitorului parc, în zona turbinelor T10, T11</t>
  </si>
  <si>
    <t>Nesmnificativ</t>
  </si>
  <si>
    <t>Phoenicurus ochruros
(Codroș de munte)</t>
  </si>
  <si>
    <t>Lipsa unor estimări ale numărului de indivizi din sit, precum şi faptul că starea de conservare a speciei în sit este necunoscută, indică posibilitatea ca eventuala mortalitate a unor indivizi ca urmare a coliziunii accidentale . Riscul este scăzut, avand în vedere mărimea speciei si caracteristicile de zbor</t>
  </si>
  <si>
    <t>Lipsa unor estimări ale numărului de indivizi din sit, precum şi faptul că starea de conservare a speciei în sit este necunoscută, indică posibilitatea ca eventuala mortalitate a unor indivizi ca urmare a coliziunii accidentale  să reprezinte un impact asupra populaţiei. Riscul de coliziune este scazut, avand in vedere comportamentul speciei in zbor.</t>
  </si>
  <si>
    <t>Lipsa unor estimări ale numărului de indivizi din sit, precum şi faptul că starea de conservare a speciei în sit este necunoscută, indică posibilitatea ca eventuala mortalitate a unor indivizi ca urmare a coliziunii accidentale  să reprezinte un impact asupra populaţiei, în special dacă este luată în considerare potenţiala cumulare a acestor impacturi cu alte presiuni şi ameninţări din zona de implementare a proiectului</t>
  </si>
  <si>
    <t>Lipsa unor estimări ale numărului de indivizi din sit, precum şi faptul că starea de conservare a speciei în sit este necunoscută, indică posibilitatea ca eventuala mortalitate a unor indivizi ca urmare a coliziunii accidentale  să reprezinte un impact  asupra populaţiei, în special dacă este luată în considerare potenţiala cumulare a acestor impacturi cu alte presiuni şi ameninţări din zona de implementare a proiectului</t>
  </si>
  <si>
    <t>Lipsa unor estimări ale numărului de indivizi din sit, precum şi faptul că starea de conservare a speciei în sit este necunoscută, indică posibilitatea ca eventuala mortalitate a unor indivizi ca urmare a coliziunii accidentale  să reprezinte un impact asupra populaţiei, în special dacă este luată în considerare potenţiala cumulare a acestor impacturi cu alte presiuni şi ameninţări din zona de implementare a proiectului, Riscul de coliziune este redus insa, avand in vedere marimea si comportamentul in zbor a speciei.</t>
  </si>
  <si>
    <t>Lipsa unor estimări ale numărului de indivizi din sit, precum şi faptul că starea de conservare a speciei în sit este necunoscută, indică posibilitatea ca eventuala mortalitate a unor indivizi ca urmare a coliziunii accidentale  să reprezinte un impact asupra populaţiei, în special dacă este luată în considerare potenţiala cumulare a acestor impacturi cu alte presiuni şi ameninţări din zona de implementare a proiectului. Riscul de coliziune este redus insa, avand in vedere marimea si comportamentul in zbor a speciei.</t>
  </si>
  <si>
    <t>Lipsa unor estimări ale numărului de indivizi din sit, precum şi faptul că starea de conservare a speciei în sit este necunoscută, indică posibilitatea ca eventuala mortalitate a unor indivizi ca urmare a coliziunii accidentale  să reprezinte un impact supra populaţiei, în special dacă este luată în considerare potenţiala cumulare a acestor impacturi cu alte presiuni şi ameninţări din zona de implementare a proiectului. Riscul de coliziune este redus insa, avand in vedere marimea si comportamentul in zbor a speciei.</t>
  </si>
  <si>
    <t>Lipsa unor estimări ale numărului de indivizi din sit, precum şi faptul că starea de conservare a speciei în sit este necunoscută, indică posibilitatea ca eventuala mortalitate a unor indivizi ca urmare a coliziunii accidentale  să reprezinte un impact supra populaţiei, în special dacă este luată în considerare potenţiala cumulare a acestor impacturi cu alte presiuni şi ameninţări din zona de implementare a proiectului. Riscul  de coliziune este redus, avand in vedere marimea si comportamentul speciei in zbor.</t>
  </si>
  <si>
    <t>Lipsa unor estimări ale numărului de indivizi din sit, precum şi faptul că starea de conservare a speciei în sit este necunoscută, indică posibilitatea ca eventuala mortalitate a unor indivizi ca urmare a coliziunii accidentale  să reprezinte un impact  asupra populaţiei, în special dacă este luată în considerare potenţiala cumulare a acestor impacturi cu alte presiuni şi ameninţări din zona de implementare a proiectului. Riscul de coliziune insa este scazut.</t>
  </si>
  <si>
    <t>Nesemnificativa</t>
  </si>
  <si>
    <t>Deşi distanţa între amplasamentul proiectului şi habitatul favorabil al speciei este mare, există posibilitatea ca acestea să traverseze amplasamentul în căutare de hrană, existând un risc de coliziune redus, atât în etapa de construcţie, cât şi în etapa de operare. Riscul de coliziune este redus</t>
  </si>
  <si>
    <t>Nu a fost posibilă o cuantificare a mortalităţii, însă populaţia speciei este prezenta în sit pentru cuibărire, astfel există posibilitatea ca eventuala mortalitate a unor indivizi ca urmare a coliziunii să reprezinte un impact  asupra populaţiei. Având în vedere că starea de conservare şi efectivul populaţional al speciei din sit nu sunt cunoscute, a fost adoptată o abordare precaută, impactul a fost estimat ca având potenţialul de a fi semnificativ, în special dacă sunt luate în considerare şi alte potenţiale impacturi cumulate generate de alte presiuni existente la nivelul zonei analizate. Riscul de coliziune este foarte mic</t>
  </si>
  <si>
    <t>Nu a fost posibilă o cuantificare a mortalităţii, însă populaţia speciei este prezenta în sit pentru cuibărire, astfel există posibilitatea ca eventuala mortalitate a unor indivizi ca urmare a coliziunii să reprezinte un impact semnificativ asupra populaţiei. Având în vedere că starea de conservare şi efectivul populaţional al speciei din sit nu sunt cunoscute, a fost adoptată o abordare precaută, impactul a fost estimat ca având potenţialul de a fi semnificativ, în special dacă sunt luate în considerare şi alte potenţiale impacturi cumulate generate de alte presiuni existente la nivelul zonei analizate. Riscul de coliziune este foarte mic</t>
  </si>
  <si>
    <t>Lipsa unor estimări ale numărului de indivizi din sit, precum şi faptul că starea de conservare a speciei în sit este necunoscută, indică posibilitatea ca eventuala mortalitate a unor indivizi ca urmare a coliziunii accidentale  să reprezinte un impact  asupra populaţiei, în special dacă este luată în considerare potenţiala cumulare a acestor impacturi cu alte presiuni şi ameninţări din zona de implementare a proiectului. Riscul de coliziune este destul de mic.</t>
  </si>
  <si>
    <t>Lipsa unor estimări ale numărului de indivizi din sit, precum şi faptul că starea de conservare a speciei în sit este necunoscută, indică posibilitatea ca eventuala mortalitate a unor indivizi ca urmare a coliziunii accidentale  să reprezinte un impact  asupra populaţiei, în special dacă este luată în considerare potenţiala cumulare a acestor impacturi cu alte presiuni şi ameninţări din zona de implementare a proiectului. Riscul de coliziune este destul de redus.</t>
  </si>
  <si>
    <t>f</t>
  </si>
  <si>
    <t xml:space="preserve">Riscul de coliziune este redus, dar nu poate fi exclus. Din cauza faptului că nu se cunosc date referitoare la mărimea populaţiei din sit, pe principiul precauţiei se consideră că PUZ-ul poate avea un impact semnificativ asupra mărimii populaţiei din sit. Masculii pot să se depărteze cca. 12 km faţă de home range. În urma vizitelor în teren, a fost observat un individ, astfel s-a luat în considerarea posibilitatea  să coliziunii accidentale în perioada de execuţie a -parcului energetic (determinat de traficul rutier și utilajele utilizate pentru constucții). Dat fiind numărul extrem de redus a indivizilor semnalați în zona perimetrului studiat, impactul se consideră a fi unul nesemnificativ. </t>
  </si>
  <si>
    <t>În urma campaniilor de monitorizare au fost identificați indivizi din cadrul acestei specii în zona nordică a viitorului parc, în zona turbinelor T21, T23, T26 și T32, în urma realizării parcului nergetic și implicit al amplasării platformelor tehnologice și a fundațiilor aferente viitoarelor turbine se poate ocupa o suprafață potențială ce poate reprezenta un habitat favorabil speciei. În perioada de execuție/dezafectare un impact posibil este  perturbarea activității speciei și indepartarea  ei  ce poate conduce la pierderea habitatelor- în zonele de realizare a fundațiilor turbinelor, platformelor, sanțurilor pentru montarea cablurilor subterane.</t>
  </si>
  <si>
    <t>1-2 indivizi</t>
  </si>
  <si>
    <t>Riscul de coliziune este redus, dar nu poate fi exclus. Din cauza faptului că nu se cunosc date referitoare la mărimea populaţiei din sit, pe principiul precauţiei se consideră că PUZul poate avea un impact semnificativ asupra mărimii populaţiei din sit. Specia are home range-ul care variază de la 2000 la 5000 m2 la masculi adulţi şi de la 1000 la 3000 m2 la femelele adulte, iar masculii pot să se depărteze cca. 750 m faţă de home range. În urma vizitelor în teren, au fost observați mai mulți indivizi, Astfel este cert că se pot produce victime accidentale în perioada de execuţie/dezafectare a parcului energetic propusi determinat de traficul de șantier/manbevrarea utilajelor la frontull de lucru. Impactul se considera a fi nesemnificativ raportat la marimea populatiei si starea de conservare a acesteia.</t>
  </si>
  <si>
    <t>Riscul de coliziune este redus, dar nu poate fi exclus. Din cauza faptului că nu se cunosc date referitoare la mărimea populaţiei din sit, pe principiul precauţiei se consideră că PUZ-ul poate avea un impact semnificativ asupra mărimii populaţiei din sit. Specia are home range-ul care variază de la 2000 la 5000 m2 la masculi adulţi şi de la 1000 la 3000 m2 la femelele adulte, iar masculii pot să se depărteze cca. 750 m faţă de home range.stfel este cert că se pot produce victime accidentale în perioada de execuţie/dezafectare a parcului energetic propusi determinat de traficul de șantier/manbevrarea utilajelor la frontull de lucru. Impactul se considera a fi nesemnificativ raportat la marimea populatiei si starea de conservare a acesteia.. Impactul se considera a fi nesemnificativ raportat la marimea populatiei si starea de conservare a acesteia.</t>
  </si>
  <si>
    <t xml:space="preserve">În urma campaniilor de monitorizare au fost identificați indivizi din cadrul acestei specii în zona nordică a viitorului parc, în zona turbinelor T21, T23, T26 și T32, în urma implementării PUZ-ului și implicit al amplasării platformelor tehnologice și a fundațiilor aferente viitoarelor turbine se poate ocupa o suprafață potențială ce poate reprezenta un habitat favorabil speciei. În perioada de execuție/dezafectare un impact posibil este  perturbarea activității speciei și indepartarea  ei  ce poate conduce la pierderea habitatelor- în zonele de realizare a fundațiilor turbinelor, platformelor, sanțurilor pentru montarea cablurilor subterane. </t>
  </si>
  <si>
    <t>cca. 1-3 indivizi/an (accidental)</t>
  </si>
  <si>
    <t>PUZul nu intersectează situl, însă în urma in campaniilor de monitorizare nu s-a confirmat prezenta speciei pe amaplasametul viitorului parc energetic. Presura de grădină preferă lanurile de porumb
și terenurile vecine acestora. Vegetaţie in zona parcului energetic este predominant ierbacee, cu rare tufărişuri, afectată vizibil de păşunat, în măsura în care este înconjurat de terenuri agricole. Folosinta ternurile pe care se vor amplasa turbinele eoliene au folosinta agricola,  terenurile sunt cultivate cu rapita, grau, orz. Creşterea nivelului de zgomot generat în perioada de execuție și operare precum şi prezenţa utilajelor şi a lucrătorilor în perioada de de execuție dar și operare (pentru reparații și mentenanță) pot avea impact asupra mărimii populaţiei, conduce la perturbarea activității speciei și îndepărtarea acesteia.
Specia migrează iarna, in stoluri mici, la inaltimi mai mari  ca inalțimea turbinei, riscul de coliziune este redus</t>
  </si>
  <si>
    <t xml:space="preserve">Decizia ANANP nr.414/03.08.2022 privind aprobarea Normelor metodologice privind Implementarea obiectivelor de conservare din Anexa Ia Ordinul nr. 1557/2016 privind aprobarea Planului de management și a Regulamentului ariilor naturale protejate ROSC10071 </t>
  </si>
  <si>
    <t>Posibil risc de coliziune în etapa de execuție ca urmare a pătrunderii speciei în zona proiectului.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</si>
</sst>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4" x14ac:knownFonts="1">
    <font>
      <sz val="11"/>
      <color theme="1"/>
      <name val="Calibri"/>
      <family val="2"/>
      <scheme val="minor"/>
    </font>
    <font>
      <sz val="11"/>
      <color theme="1"/>
      <name val="Calibri"/>
      <family val="2"/>
      <charset val="238"/>
      <scheme val="minor"/>
    </font>
    <font>
      <sz val="8"/>
      <color theme="1"/>
      <name val="Verdana"/>
      <family val="2"/>
    </font>
    <font>
      <b/>
      <sz val="8"/>
      <color theme="0"/>
      <name val="Verdana"/>
      <family val="2"/>
    </font>
    <font>
      <i/>
      <sz val="8"/>
      <color theme="1"/>
      <name val="Verdana"/>
      <family val="2"/>
    </font>
    <font>
      <b/>
      <sz val="8"/>
      <color theme="1"/>
      <name val="Verdana"/>
      <family val="2"/>
    </font>
    <font>
      <sz val="9"/>
      <color rgb="FF000000"/>
      <name val="Times New Roman"/>
      <family val="1"/>
    </font>
    <font>
      <sz val="8"/>
      <color rgb="FF000000"/>
      <name val="Verdana"/>
      <family val="2"/>
    </font>
    <font>
      <vertAlign val="superscript"/>
      <sz val="8"/>
      <color rgb="FF000000"/>
      <name val="Verdana"/>
      <family val="2"/>
    </font>
    <font>
      <sz val="8"/>
      <name val="Calibri"/>
      <family val="2"/>
      <scheme val="minor"/>
    </font>
    <font>
      <b/>
      <sz val="12"/>
      <color theme="1"/>
      <name val="Verdana"/>
      <family val="2"/>
    </font>
    <font>
      <sz val="8"/>
      <color theme="1"/>
      <name val="Calibri"/>
      <family val="2"/>
      <scheme val="minor"/>
    </font>
    <font>
      <i/>
      <sz val="11"/>
      <color theme="1"/>
      <name val="Verdana"/>
      <family val="2"/>
      <charset val="238"/>
    </font>
    <font>
      <i/>
      <sz val="8"/>
      <color theme="1"/>
      <name val="Verdana"/>
      <family val="2"/>
      <charset val="238"/>
    </font>
    <font>
      <i/>
      <sz val="11"/>
      <color theme="1"/>
      <name val="Calibri"/>
      <family val="2"/>
      <charset val="238"/>
      <scheme val="minor"/>
    </font>
    <font>
      <b/>
      <sz val="8"/>
      <color rgb="FF000000"/>
      <name val="Verdana"/>
      <family val="2"/>
    </font>
    <font>
      <b/>
      <sz val="8"/>
      <color rgb="FF000000"/>
      <name val="Verdana"/>
      <family val="2"/>
      <charset val="238"/>
    </font>
    <font>
      <b/>
      <sz val="8"/>
      <color theme="1"/>
      <name val="Verdana"/>
      <family val="2"/>
      <charset val="238"/>
    </font>
    <font>
      <b/>
      <i/>
      <sz val="8"/>
      <color rgb="FF000000"/>
      <name val="Verdana"/>
      <family val="2"/>
    </font>
    <font>
      <b/>
      <i/>
      <sz val="8"/>
      <color theme="1"/>
      <name val="Verdana"/>
      <family val="2"/>
    </font>
    <font>
      <sz val="11"/>
      <color theme="1"/>
      <name val="Verdana"/>
      <family val="2"/>
    </font>
    <font>
      <sz val="11"/>
      <color rgb="FF000000"/>
      <name val="Calibri"/>
      <family val="2"/>
    </font>
    <font>
      <i/>
      <sz val="8"/>
      <color rgb="FF000000"/>
      <name val="Verdana"/>
      <family val="2"/>
    </font>
    <font>
      <sz val="11"/>
      <color rgb="FF444444"/>
      <name val="Calibri"/>
      <family val="2"/>
    </font>
    <font>
      <sz val="8"/>
      <color rgb="FF000000"/>
      <name val="Verdana"/>
      <family val="2"/>
      <charset val="238"/>
    </font>
    <font>
      <sz val="8"/>
      <color theme="1"/>
      <name val="Verdana"/>
      <family val="2"/>
      <charset val="238"/>
    </font>
    <font>
      <b/>
      <sz val="8"/>
      <color theme="0"/>
      <name val="Verdana"/>
      <family val="2"/>
      <charset val="238"/>
    </font>
    <font>
      <sz val="8"/>
      <color theme="1"/>
      <name val="Calibri"/>
      <family val="2"/>
    </font>
    <font>
      <sz val="8"/>
      <color theme="0"/>
      <name val="Verdana"/>
      <family val="2"/>
    </font>
    <font>
      <sz val="8"/>
      <color rgb="FF444444"/>
      <name val="Verdana"/>
      <family val="2"/>
    </font>
    <font>
      <b/>
      <i/>
      <sz val="8"/>
      <color rgb="FF000000"/>
      <name val="Verdana"/>
      <family val="2"/>
      <charset val="238"/>
    </font>
    <font>
      <b/>
      <i/>
      <sz val="8"/>
      <color theme="1"/>
      <name val="Verdana"/>
      <family val="2"/>
      <charset val="238"/>
    </font>
    <font>
      <b/>
      <i/>
      <sz val="8"/>
      <name val="Verdana"/>
      <family val="2"/>
      <charset val="238"/>
    </font>
    <font>
      <sz val="8"/>
      <color rgb="FF000000"/>
      <name val="Verdana"/>
      <family val="2"/>
      <charset val="1"/>
    </font>
    <font>
      <b/>
      <i/>
      <sz val="8"/>
      <color rgb="FF000000"/>
      <name val="Verdana"/>
    </font>
    <font>
      <b/>
      <sz val="8"/>
      <color rgb="FF000000"/>
      <name val="Verdana"/>
    </font>
    <font>
      <sz val="10"/>
      <color rgb="FF000000"/>
      <name val="Garamond"/>
    </font>
    <font>
      <vertAlign val="superscript"/>
      <sz val="8"/>
      <color rgb="FF000000"/>
      <name val="Times New Roman"/>
      <family val="1"/>
    </font>
    <font>
      <sz val="8"/>
      <color rgb="FF000000"/>
      <name val="Times New Roman"/>
      <family val="1"/>
    </font>
    <font>
      <sz val="8"/>
      <color theme="1"/>
      <name val="Calibri"/>
      <family val="2"/>
      <charset val="238"/>
    </font>
    <font>
      <i/>
      <sz val="8"/>
      <color rgb="FF000000"/>
      <name val="Verdana"/>
      <family val="2"/>
      <charset val="238"/>
    </font>
    <font>
      <sz val="8"/>
      <color rgb="FFFF0000"/>
      <name val="Verdana"/>
      <family val="2"/>
      <charset val="238"/>
    </font>
    <font>
      <sz val="8"/>
      <color theme="1"/>
      <name val="Verdana"/>
      <charset val="238"/>
    </font>
    <font>
      <b/>
      <sz val="11"/>
      <color theme="1"/>
      <name val="Calibri"/>
      <family val="2"/>
      <charset val="238"/>
      <scheme val="minor"/>
    </font>
    <font>
      <b/>
      <sz val="11"/>
      <color theme="1"/>
      <name val="Calibri"/>
      <family val="2"/>
      <scheme val="minor"/>
    </font>
    <font>
      <b/>
      <sz val="11"/>
      <color rgb="FF00B0F0"/>
      <name val="Calibri"/>
      <family val="2"/>
      <scheme val="minor"/>
    </font>
    <font>
      <b/>
      <sz val="9"/>
      <color theme="1"/>
      <name val="Verdana"/>
      <family val="2"/>
    </font>
    <font>
      <sz val="11"/>
      <color rgb="FF9C0006"/>
      <name val="Calibri"/>
      <family val="2"/>
      <charset val="238"/>
      <scheme val="minor"/>
    </font>
    <font>
      <sz val="11"/>
      <color rgb="FFFF0000"/>
      <name val="Calibri"/>
      <family val="2"/>
      <charset val="238"/>
      <scheme val="minor"/>
    </font>
    <font>
      <sz val="11"/>
      <color rgb="FF9C5700"/>
      <name val="Calibri"/>
      <family val="2"/>
      <charset val="238"/>
      <scheme val="minor"/>
    </font>
    <font>
      <sz val="8"/>
      <name val="Verdana"/>
      <family val="2"/>
    </font>
    <font>
      <b/>
      <sz val="10"/>
      <color theme="1"/>
      <name val="Verdana"/>
      <family val="2"/>
    </font>
    <font>
      <sz val="10"/>
      <name val="Calibri"/>
      <family val="2"/>
      <charset val="238"/>
      <scheme val="minor"/>
    </font>
    <font>
      <b/>
      <sz val="10"/>
      <color theme="0"/>
      <name val="Verdana"/>
      <family val="2"/>
      <charset val="238"/>
    </font>
    <font>
      <b/>
      <i/>
      <sz val="10"/>
      <color theme="1"/>
      <name val="Verdana"/>
      <family val="2"/>
      <charset val="238"/>
    </font>
    <font>
      <b/>
      <sz val="10"/>
      <color rgb="FF9C0006"/>
      <name val="Calibri"/>
      <family val="2"/>
      <charset val="238"/>
      <scheme val="minor"/>
    </font>
    <font>
      <b/>
      <sz val="10"/>
      <color rgb="FF000000"/>
      <name val="Verdana"/>
      <family val="2"/>
      <charset val="238"/>
    </font>
    <font>
      <b/>
      <sz val="10"/>
      <color theme="1"/>
      <name val="Verdana"/>
      <family val="2"/>
      <charset val="238"/>
    </font>
    <font>
      <b/>
      <sz val="10"/>
      <color theme="1"/>
      <name val="Calibri"/>
      <family val="2"/>
      <charset val="238"/>
      <scheme val="minor"/>
    </font>
    <font>
      <b/>
      <sz val="10"/>
      <name val="Calibri"/>
      <family val="2"/>
      <charset val="238"/>
      <scheme val="minor"/>
    </font>
    <font>
      <b/>
      <sz val="11"/>
      <name val="Calibri"/>
      <family val="2"/>
      <charset val="238"/>
      <scheme val="minor"/>
    </font>
    <font>
      <b/>
      <sz val="8"/>
      <name val="Verdana"/>
      <family val="2"/>
    </font>
    <font>
      <b/>
      <sz val="10"/>
      <name val="Verdana"/>
      <family val="2"/>
      <charset val="238"/>
    </font>
    <font>
      <sz val="8"/>
      <name val="Verdana"/>
      <family val="2"/>
      <charset val="238"/>
    </font>
  </fonts>
  <fills count="21">
    <fill>
      <patternFill patternType="none"/>
    </fill>
    <fill>
      <patternFill patternType="gray125"/>
    </fill>
    <fill>
      <patternFill patternType="solid">
        <fgColor rgb="FF00B0F0"/>
        <bgColor indexed="64"/>
      </patternFill>
    </fill>
    <fill>
      <patternFill patternType="solid">
        <fgColor theme="9" tint="0.79998168889431442"/>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00B050"/>
        <bgColor indexed="64"/>
      </patternFill>
    </fill>
    <fill>
      <patternFill patternType="solid">
        <fgColor theme="7" tint="-0.249977111117893"/>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002060"/>
        <bgColor indexed="64"/>
      </patternFill>
    </fill>
    <fill>
      <patternFill patternType="solid">
        <fgColor rgb="FFFFC7CE"/>
      </patternFill>
    </fill>
    <fill>
      <patternFill patternType="solid">
        <fgColor theme="0"/>
        <bgColor indexed="64"/>
      </patternFill>
    </fill>
    <fill>
      <patternFill patternType="solid">
        <fgColor rgb="FFFFEB9C"/>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indexed="64"/>
      </top>
      <bottom/>
      <diagonal/>
    </border>
    <border>
      <left style="thin">
        <color indexed="64"/>
      </left>
      <right style="thin">
        <color indexed="64"/>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style="thin">
        <color rgb="FF000000"/>
      </right>
      <top/>
      <bottom/>
      <diagonal/>
    </border>
    <border>
      <left style="thin">
        <color rgb="FF000000"/>
      </left>
      <right style="thin">
        <color indexed="64"/>
      </right>
      <top/>
      <bottom/>
      <diagonal/>
    </border>
    <border>
      <left style="thin">
        <color indexed="64"/>
      </left>
      <right style="thin">
        <color indexed="64"/>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right/>
      <top style="thin">
        <color rgb="FF000000"/>
      </top>
      <bottom/>
      <diagonal/>
    </border>
    <border>
      <left style="thin">
        <color rgb="FF7F7F7F"/>
      </left>
      <right style="thin">
        <color rgb="FF7F7F7F"/>
      </right>
      <top style="thin">
        <color rgb="FF7F7F7F"/>
      </top>
      <bottom style="thin">
        <color rgb="FF7F7F7F"/>
      </bottom>
      <diagonal/>
    </border>
    <border>
      <left/>
      <right style="thin">
        <color indexed="64"/>
      </right>
      <top/>
      <bottom style="thin">
        <color rgb="FF000000"/>
      </bottom>
      <diagonal/>
    </border>
    <border>
      <left/>
      <right/>
      <top/>
      <bottom style="thin">
        <color rgb="FF000000"/>
      </bottom>
      <diagonal/>
    </border>
    <border>
      <left style="thin">
        <color rgb="FF000000"/>
      </left>
      <right/>
      <top/>
      <bottom style="thin">
        <color indexed="64"/>
      </bottom>
      <diagonal/>
    </border>
  </borders>
  <cellStyleXfs count="3">
    <xf numFmtId="0" fontId="0" fillId="0" borderId="0"/>
    <xf numFmtId="0" fontId="47" fillId="18" borderId="0" applyNumberFormat="0" applyBorder="0" applyAlignment="0" applyProtection="0"/>
    <xf numFmtId="0" fontId="49" fillId="20" borderId="0" applyNumberFormat="0" applyBorder="0" applyAlignment="0" applyProtection="0"/>
  </cellStyleXfs>
  <cellXfs count="1147">
    <xf numFmtId="0" fontId="0" fillId="0" borderId="0" xfId="0"/>
    <xf numFmtId="0" fontId="0" fillId="0" borderId="0" xfId="0" applyAlignment="1">
      <alignment horizontal="left" vertical="top" wrapText="1"/>
    </xf>
    <xf numFmtId="0" fontId="2" fillId="0" borderId="0" xfId="0" applyFont="1"/>
    <xf numFmtId="0" fontId="0" fillId="0" borderId="0" xfId="0"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2" fillId="5" borderId="1" xfId="0" applyFont="1" applyFill="1" applyBorder="1" applyAlignment="1">
      <alignment horizontal="center" vertical="center"/>
    </xf>
    <xf numFmtId="0" fontId="2" fillId="5" borderId="1" xfId="0" applyFont="1" applyFill="1" applyBorder="1"/>
    <xf numFmtId="0" fontId="2" fillId="0" borderId="0" xfId="0" applyFont="1" applyAlignment="1">
      <alignment horizontal="left" vertical="center"/>
    </xf>
    <xf numFmtId="0" fontId="3" fillId="2" borderId="1" xfId="0" applyFont="1" applyFill="1" applyBorder="1" applyAlignment="1">
      <alignment horizontal="left" vertical="center" wrapText="1"/>
    </xf>
    <xf numFmtId="0" fontId="4" fillId="7" borderId="1" xfId="0" applyFont="1" applyFill="1" applyBorder="1" applyAlignment="1">
      <alignment horizontal="left" vertical="top" wrapText="1"/>
    </xf>
    <xf numFmtId="0" fontId="4" fillId="7" borderId="1" xfId="0" applyFont="1" applyFill="1" applyBorder="1" applyAlignment="1">
      <alignment horizontal="left" vertical="center" wrapText="1"/>
    </xf>
    <xf numFmtId="0" fontId="13" fillId="7" borderId="1" xfId="0" applyFont="1" applyFill="1" applyBorder="1" applyAlignment="1">
      <alignment horizontal="left" vertical="top" wrapText="1"/>
    </xf>
    <xf numFmtId="0" fontId="13" fillId="7" borderId="1" xfId="0" applyFont="1" applyFill="1" applyBorder="1" applyAlignment="1">
      <alignment horizontal="left" vertical="center" wrapText="1"/>
    </xf>
    <xf numFmtId="0" fontId="14" fillId="0" borderId="0" xfId="0" applyFont="1"/>
    <xf numFmtId="0" fontId="3" fillId="2" borderId="1" xfId="0" applyFont="1" applyFill="1" applyBorder="1" applyAlignment="1">
      <alignment wrapText="1"/>
    </xf>
    <xf numFmtId="0" fontId="3" fillId="2" borderId="1" xfId="0" applyFont="1" applyFill="1" applyBorder="1" applyAlignment="1">
      <alignment horizontal="center" wrapText="1"/>
    </xf>
    <xf numFmtId="0" fontId="11" fillId="0" borderId="0" xfId="0" applyFont="1" applyAlignment="1">
      <alignment vertical="center"/>
    </xf>
    <xf numFmtId="0" fontId="2" fillId="0" borderId="1" xfId="0" applyFont="1" applyBorder="1" applyAlignment="1">
      <alignment horizontal="left" vertical="center" wrapText="1"/>
    </xf>
    <xf numFmtId="0" fontId="2" fillId="4" borderId="1" xfId="0" applyFont="1" applyFill="1" applyBorder="1" applyAlignment="1">
      <alignment horizontal="center" vertical="center" wrapText="1"/>
    </xf>
    <xf numFmtId="0" fontId="7" fillId="0" borderId="0" xfId="0" applyFont="1" applyAlignment="1">
      <alignment horizontal="center" vertical="center" wrapText="1"/>
    </xf>
    <xf numFmtId="0" fontId="20" fillId="0" borderId="0" xfId="0" applyFont="1"/>
    <xf numFmtId="0" fontId="7" fillId="0" borderId="0" xfId="0" applyFont="1" applyAlignment="1">
      <alignment wrapText="1"/>
    </xf>
    <xf numFmtId="0" fontId="7" fillId="0" borderId="0" xfId="0" applyFont="1"/>
    <xf numFmtId="0" fontId="21" fillId="0" borderId="0" xfId="0" applyFont="1"/>
    <xf numFmtId="0" fontId="21" fillId="0" borderId="0" xfId="0" applyFont="1" applyAlignment="1">
      <alignment wrapText="1"/>
    </xf>
    <xf numFmtId="0" fontId="20" fillId="0" borderId="0" xfId="0" applyFont="1" applyAlignment="1">
      <alignment horizontal="center"/>
    </xf>
    <xf numFmtId="0" fontId="7" fillId="0" borderId="0" xfId="0" applyFont="1" applyAlignment="1">
      <alignment horizontal="center" vertical="center"/>
    </xf>
    <xf numFmtId="0" fontId="7" fillId="0" borderId="20" xfId="0" applyFont="1" applyBorder="1" applyAlignment="1">
      <alignment horizontal="center" vertical="center" wrapText="1"/>
    </xf>
    <xf numFmtId="0" fontId="24" fillId="0" borderId="17" xfId="0" applyFont="1" applyBorder="1" applyAlignment="1">
      <alignment horizontal="left" vertical="center" wrapText="1"/>
    </xf>
    <xf numFmtId="0" fontId="25" fillId="0" borderId="0" xfId="0" applyFont="1" applyAlignment="1">
      <alignment horizontal="left" vertical="center"/>
    </xf>
    <xf numFmtId="0" fontId="25" fillId="0" borderId="1" xfId="0" applyFont="1" applyBorder="1" applyAlignment="1">
      <alignment horizontal="left" vertical="center" wrapText="1"/>
    </xf>
    <xf numFmtId="0" fontId="25" fillId="0" borderId="1" xfId="0" applyFont="1" applyBorder="1" applyAlignment="1">
      <alignment horizontal="left" vertical="center"/>
    </xf>
    <xf numFmtId="0" fontId="24" fillId="0" borderId="1" xfId="0" applyFont="1" applyBorder="1" applyAlignment="1">
      <alignment horizontal="left" wrapText="1"/>
    </xf>
    <xf numFmtId="0" fontId="7" fillId="0" borderId="9" xfId="0" applyFont="1" applyBorder="1" applyAlignment="1">
      <alignment horizontal="center" vertical="center"/>
    </xf>
    <xf numFmtId="0" fontId="7" fillId="0" borderId="9" xfId="0" quotePrefix="1" applyFont="1" applyBorder="1" applyAlignment="1">
      <alignment horizontal="center" vertical="center"/>
    </xf>
    <xf numFmtId="0" fontId="7" fillId="0" borderId="9" xfId="0" applyFont="1" applyBorder="1" applyAlignment="1">
      <alignment horizontal="center" vertical="center" wrapText="1"/>
    </xf>
    <xf numFmtId="0" fontId="7" fillId="0" borderId="9" xfId="0" quotePrefix="1" applyFont="1" applyBorder="1" applyAlignment="1">
      <alignment horizontal="center" vertical="center" wrapText="1"/>
    </xf>
    <xf numFmtId="0" fontId="6" fillId="0" borderId="9" xfId="0" applyFont="1" applyBorder="1" applyAlignment="1">
      <alignment horizontal="center" vertical="center" wrapText="1"/>
    </xf>
    <xf numFmtId="0" fontId="15" fillId="0" borderId="9" xfId="0" applyFont="1" applyBorder="1" applyAlignment="1">
      <alignment horizontal="center" vertical="center"/>
    </xf>
    <xf numFmtId="0" fontId="22" fillId="0" borderId="9" xfId="0" applyFont="1" applyBorder="1" applyAlignment="1">
      <alignment horizontal="center" vertical="center" wrapText="1"/>
    </xf>
    <xf numFmtId="0" fontId="15" fillId="0" borderId="20" xfId="0" applyFont="1" applyBorder="1" applyAlignment="1">
      <alignment horizontal="center" vertical="center"/>
    </xf>
    <xf numFmtId="0" fontId="7" fillId="0" borderId="20" xfId="0" quotePrefix="1" applyFont="1" applyBorder="1" applyAlignment="1">
      <alignment horizontal="center" vertical="center" wrapText="1"/>
    </xf>
    <xf numFmtId="0" fontId="15" fillId="0" borderId="9"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Border="1" applyAlignment="1">
      <alignment horizontal="left" wrapText="1"/>
    </xf>
    <xf numFmtId="0" fontId="24" fillId="0" borderId="1" xfId="0" applyFont="1" applyBorder="1" applyAlignment="1">
      <alignment horizontal="left" vertical="center"/>
    </xf>
    <xf numFmtId="0" fontId="25" fillId="8" borderId="1" xfId="0" applyFont="1" applyFill="1" applyBorder="1" applyAlignment="1">
      <alignment horizontal="left"/>
    </xf>
    <xf numFmtId="0" fontId="21" fillId="7" borderId="20" xfId="0" applyFont="1" applyFill="1" applyBorder="1" applyAlignment="1">
      <alignment wrapText="1"/>
    </xf>
    <xf numFmtId="0" fontId="7" fillId="7" borderId="20" xfId="0" applyFont="1" applyFill="1" applyBorder="1" applyAlignment="1">
      <alignment horizontal="left" vertical="top" wrapText="1"/>
    </xf>
    <xf numFmtId="0" fontId="7" fillId="7" borderId="20" xfId="0" applyFont="1" applyFill="1" applyBorder="1" applyAlignment="1">
      <alignment vertical="top" wrapText="1"/>
    </xf>
    <xf numFmtId="0" fontId="7" fillId="7" borderId="10" xfId="0" applyFont="1" applyFill="1" applyBorder="1" applyAlignment="1">
      <alignment vertical="top" wrapText="1"/>
    </xf>
    <xf numFmtId="0" fontId="7" fillId="7" borderId="2" xfId="0" applyFont="1" applyFill="1" applyBorder="1" applyAlignment="1">
      <alignment vertical="top" wrapText="1"/>
    </xf>
    <xf numFmtId="0" fontId="7" fillId="7" borderId="3" xfId="0" applyFont="1" applyFill="1" applyBorder="1" applyAlignment="1">
      <alignment vertical="top" wrapText="1"/>
    </xf>
    <xf numFmtId="0" fontId="4" fillId="7" borderId="1" xfId="0" applyFont="1" applyFill="1" applyBorder="1" applyAlignment="1">
      <alignment horizontal="center" vertical="top" wrapText="1"/>
    </xf>
    <xf numFmtId="0" fontId="4" fillId="7" borderId="1" xfId="0" applyFont="1" applyFill="1" applyBorder="1" applyAlignment="1">
      <alignment horizontal="center" vertical="center" wrapText="1"/>
    </xf>
    <xf numFmtId="0" fontId="27" fillId="0" borderId="1" xfId="0" applyFont="1" applyBorder="1" applyAlignment="1">
      <alignment horizontal="center" vertical="center"/>
    </xf>
    <xf numFmtId="0" fontId="2" fillId="4" borderId="1" xfId="0" applyFont="1" applyFill="1" applyBorder="1" applyAlignment="1">
      <alignment horizontal="center" vertical="center"/>
    </xf>
    <xf numFmtId="0" fontId="2" fillId="0" borderId="0" xfId="0" applyFont="1" applyAlignment="1">
      <alignment horizontal="center" vertical="center"/>
    </xf>
    <xf numFmtId="0" fontId="28" fillId="2" borderId="1" xfId="0" applyFont="1" applyFill="1" applyBorder="1" applyAlignment="1">
      <alignment horizontal="center" vertical="center" wrapText="1"/>
    </xf>
    <xf numFmtId="0" fontId="2" fillId="0" borderId="0" xfId="0" applyFont="1" applyAlignment="1">
      <alignment horizontal="center"/>
    </xf>
    <xf numFmtId="0" fontId="27" fillId="4" borderId="1" xfId="0" applyFont="1" applyFill="1" applyBorder="1" applyAlignment="1">
      <alignment horizontal="center" vertical="center" wrapText="1"/>
    </xf>
    <xf numFmtId="0" fontId="12" fillId="7" borderId="1" xfId="0" applyFont="1" applyFill="1" applyBorder="1" applyAlignment="1">
      <alignment horizontal="left" vertical="center" wrapText="1"/>
    </xf>
    <xf numFmtId="0" fontId="24" fillId="0" borderId="1" xfId="0" applyFont="1" applyBorder="1" applyAlignment="1">
      <alignment vertical="center" wrapText="1"/>
    </xf>
    <xf numFmtId="0" fontId="25" fillId="0" borderId="1" xfId="0" applyFont="1" applyBorder="1" applyAlignment="1">
      <alignment horizontal="center" vertical="center"/>
    </xf>
    <xf numFmtId="0" fontId="25" fillId="0" borderId="11" xfId="0" applyFont="1" applyBorder="1" applyAlignment="1">
      <alignment horizontal="center" vertical="center"/>
    </xf>
    <xf numFmtId="0" fontId="20" fillId="0" borderId="0" xfId="0" applyFont="1" applyAlignment="1">
      <alignment horizontal="center" vertical="center"/>
    </xf>
    <xf numFmtId="0" fontId="7" fillId="0" borderId="9" xfId="0" applyFont="1" applyBorder="1" applyAlignment="1">
      <alignment vertical="center" wrapText="1"/>
    </xf>
    <xf numFmtId="0" fontId="7" fillId="8" borderId="9" xfId="0" applyFont="1" applyFill="1" applyBorder="1" applyAlignment="1">
      <alignment vertical="center" wrapText="1"/>
    </xf>
    <xf numFmtId="0" fontId="3" fillId="2" borderId="9"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4" fillId="7" borderId="9" xfId="0" applyFont="1" applyFill="1" applyBorder="1" applyAlignment="1">
      <alignment horizontal="left" vertical="center" wrapText="1"/>
    </xf>
    <xf numFmtId="0" fontId="25" fillId="8" borderId="9" xfId="0" applyFont="1" applyFill="1" applyBorder="1" applyAlignment="1">
      <alignment horizontal="left"/>
    </xf>
    <xf numFmtId="0" fontId="25" fillId="0" borderId="0" xfId="0" applyFont="1" applyAlignment="1">
      <alignment horizontal="left"/>
    </xf>
    <xf numFmtId="0" fontId="7" fillId="8" borderId="0" xfId="0" applyFont="1" applyFill="1" applyAlignment="1">
      <alignment vertical="center" wrapText="1"/>
    </xf>
    <xf numFmtId="0" fontId="7" fillId="0" borderId="22" xfId="0" applyFont="1" applyBorder="1" applyAlignment="1">
      <alignment horizontal="center" vertical="center"/>
    </xf>
    <xf numFmtId="0" fontId="7" fillId="5" borderId="9" xfId="0" applyFont="1" applyFill="1" applyBorder="1" applyAlignment="1">
      <alignment horizontal="center" vertical="center"/>
    </xf>
    <xf numFmtId="0" fontId="7" fillId="0" borderId="27" xfId="0" applyFont="1" applyBorder="1" applyAlignment="1">
      <alignment horizontal="center" vertical="center" wrapText="1"/>
    </xf>
    <xf numFmtId="0" fontId="7" fillId="0" borderId="25" xfId="0" applyFont="1" applyBorder="1" applyAlignment="1">
      <alignment horizontal="center" vertical="center" wrapText="1"/>
    </xf>
    <xf numFmtId="0" fontId="0" fillId="5" borderId="1" xfId="0" applyFill="1" applyBorder="1" applyAlignment="1">
      <alignment horizontal="left"/>
    </xf>
    <xf numFmtId="0" fontId="0" fillId="5" borderId="1" xfId="0" applyFill="1" applyBorder="1"/>
    <xf numFmtId="0" fontId="7" fillId="5" borderId="22" xfId="0" applyFont="1" applyFill="1" applyBorder="1" applyAlignment="1">
      <alignment vertical="center"/>
    </xf>
    <xf numFmtId="0" fontId="7" fillId="5" borderId="9" xfId="0" applyFont="1" applyFill="1" applyBorder="1" applyAlignment="1">
      <alignment vertical="center"/>
    </xf>
    <xf numFmtId="0" fontId="11" fillId="5" borderId="11" xfId="0" applyFont="1" applyFill="1" applyBorder="1"/>
    <xf numFmtId="0" fontId="13" fillId="7" borderId="4" xfId="0" applyFont="1" applyFill="1" applyBorder="1" applyAlignment="1">
      <alignment horizontal="left" vertical="top" wrapText="1"/>
    </xf>
    <xf numFmtId="0" fontId="24" fillId="5" borderId="1" xfId="0" applyFont="1" applyFill="1" applyBorder="1" applyAlignment="1">
      <alignment vertical="center" wrapText="1"/>
    </xf>
    <xf numFmtId="0" fontId="25" fillId="5" borderId="9" xfId="0" applyFont="1" applyFill="1" applyBorder="1" applyAlignment="1">
      <alignment horizontal="left"/>
    </xf>
    <xf numFmtId="0" fontId="25" fillId="5" borderId="9" xfId="0" applyFont="1" applyFill="1" applyBorder="1"/>
    <xf numFmtId="0" fontId="25" fillId="5" borderId="9" xfId="0" applyFont="1" applyFill="1" applyBorder="1" applyAlignment="1">
      <alignment vertical="center" wrapText="1"/>
    </xf>
    <xf numFmtId="0" fontId="25" fillId="5" borderId="20" xfId="0" applyFont="1" applyFill="1" applyBorder="1" applyAlignment="1">
      <alignment vertical="center" wrapText="1"/>
    </xf>
    <xf numFmtId="0" fontId="5" fillId="5" borderId="1" xfId="0" applyFont="1" applyFill="1" applyBorder="1" applyAlignment="1">
      <alignment horizontal="left" vertical="center" wrapText="1"/>
    </xf>
    <xf numFmtId="0" fontId="25" fillId="5" borderId="25" xfId="0" applyFont="1" applyFill="1" applyBorder="1" applyAlignment="1">
      <alignment horizontal="left" vertical="center" wrapText="1"/>
    </xf>
    <xf numFmtId="0" fontId="5" fillId="5" borderId="9" xfId="0" applyFont="1" applyFill="1" applyBorder="1" applyAlignment="1">
      <alignment horizontal="left" vertical="center" wrapText="1"/>
    </xf>
    <xf numFmtId="0" fontId="25" fillId="5" borderId="27" xfId="0" applyFont="1" applyFill="1" applyBorder="1" applyAlignment="1">
      <alignment horizontal="left" vertical="center" wrapText="1"/>
    </xf>
    <xf numFmtId="0" fontId="5" fillId="5" borderId="20" xfId="0" applyFont="1" applyFill="1" applyBorder="1" applyAlignment="1">
      <alignment horizontal="left" vertical="center" wrapText="1"/>
    </xf>
    <xf numFmtId="0" fontId="25" fillId="5" borderId="30" xfId="0" applyFont="1" applyFill="1" applyBorder="1" applyAlignment="1">
      <alignment horizontal="center" vertical="center" wrapText="1"/>
    </xf>
    <xf numFmtId="0" fontId="2" fillId="0" borderId="9" xfId="0" applyFont="1" applyBorder="1" applyAlignment="1">
      <alignment horizontal="left" wrapText="1"/>
    </xf>
    <xf numFmtId="0" fontId="2" fillId="0" borderId="9" xfId="0" applyFont="1" applyBorder="1" applyAlignment="1">
      <alignment horizontal="left" vertical="center"/>
    </xf>
    <xf numFmtId="0" fontId="2" fillId="5" borderId="1" xfId="0" applyFont="1" applyFill="1" applyBorder="1" applyAlignment="1">
      <alignment horizontal="left"/>
    </xf>
    <xf numFmtId="0" fontId="2" fillId="5" borderId="27" xfId="0" applyFont="1" applyFill="1" applyBorder="1" applyAlignment="1">
      <alignment horizontal="left" vertical="center" wrapText="1"/>
    </xf>
    <xf numFmtId="0" fontId="2" fillId="5" borderId="20" xfId="0" applyFont="1" applyFill="1" applyBorder="1" applyAlignment="1">
      <alignment horizontal="left" vertical="center" wrapText="1"/>
    </xf>
    <xf numFmtId="0" fontId="2" fillId="5" borderId="9" xfId="0" applyFont="1" applyFill="1" applyBorder="1" applyAlignment="1">
      <alignment horizontal="center" vertical="center" wrapText="1"/>
    </xf>
    <xf numFmtId="0" fontId="2" fillId="5" borderId="9" xfId="0" applyFont="1" applyFill="1" applyBorder="1" applyAlignment="1">
      <alignment vertical="center" wrapText="1"/>
    </xf>
    <xf numFmtId="0" fontId="2" fillId="5" borderId="9" xfId="0" applyFont="1" applyFill="1" applyBorder="1" applyAlignment="1">
      <alignment horizontal="left" vertical="center" wrapText="1"/>
    </xf>
    <xf numFmtId="0" fontId="2" fillId="0" borderId="0" xfId="0" applyFont="1" applyAlignment="1">
      <alignment horizontal="justify" vertical="center"/>
    </xf>
    <xf numFmtId="0" fontId="5" fillId="0" borderId="0" xfId="0" applyFont="1"/>
    <xf numFmtId="0" fontId="25" fillId="8" borderId="25" xfId="0" applyFont="1" applyFill="1" applyBorder="1" applyAlignment="1">
      <alignment horizontal="left"/>
    </xf>
    <xf numFmtId="0" fontId="24" fillId="8" borderId="25" xfId="0" applyFont="1" applyFill="1" applyBorder="1" applyAlignment="1">
      <alignment vertical="center" wrapText="1"/>
    </xf>
    <xf numFmtId="0" fontId="7" fillId="8" borderId="25" xfId="0" applyFont="1" applyFill="1" applyBorder="1" applyAlignment="1">
      <alignment vertical="center" wrapText="1"/>
    </xf>
    <xf numFmtId="0" fontId="24" fillId="8" borderId="9" xfId="0" applyFont="1" applyFill="1" applyBorder="1" applyAlignment="1">
      <alignment vertical="center" wrapText="1"/>
    </xf>
    <xf numFmtId="0" fontId="24" fillId="8" borderId="20" xfId="0" applyFont="1" applyFill="1" applyBorder="1" applyAlignment="1">
      <alignment horizontal="left" vertical="center" wrapText="1"/>
    </xf>
    <xf numFmtId="0" fontId="24" fillId="8" borderId="22" xfId="0" applyFont="1" applyFill="1" applyBorder="1" applyAlignment="1">
      <alignment horizontal="left" vertical="center" wrapText="1"/>
    </xf>
    <xf numFmtId="0" fontId="5" fillId="8" borderId="1" xfId="0" applyFont="1" applyFill="1" applyBorder="1" applyAlignment="1">
      <alignment horizontal="left" vertical="center" wrapText="1"/>
    </xf>
    <xf numFmtId="0" fontId="17" fillId="0" borderId="1" xfId="0" applyFont="1" applyBorder="1" applyAlignment="1">
      <alignment horizontal="center" vertical="center" wrapText="1"/>
    </xf>
    <xf numFmtId="0" fontId="2" fillId="5" borderId="1" xfId="0" applyFont="1" applyFill="1" applyBorder="1" applyAlignment="1">
      <alignment horizontal="left" vertical="center" wrapText="1"/>
    </xf>
    <xf numFmtId="0" fontId="25" fillId="0" borderId="5" xfId="0" applyFont="1" applyBorder="1" applyAlignment="1">
      <alignment horizontal="center" vertical="center"/>
    </xf>
    <xf numFmtId="0" fontId="26" fillId="2" borderId="1" xfId="0" applyFont="1" applyFill="1" applyBorder="1" applyAlignment="1">
      <alignment horizontal="center" vertical="center" wrapText="1"/>
    </xf>
    <xf numFmtId="0" fontId="26" fillId="2" borderId="1" xfId="0" applyFont="1" applyFill="1" applyBorder="1" applyAlignment="1">
      <alignment horizontal="left" vertical="center" wrapText="1"/>
    </xf>
    <xf numFmtId="0" fontId="31" fillId="7" borderId="1" xfId="0" applyFont="1" applyFill="1" applyBorder="1" applyAlignment="1">
      <alignment horizontal="left" vertical="top" wrapText="1"/>
    </xf>
    <xf numFmtId="0" fontId="13" fillId="7" borderId="1" xfId="0" applyFont="1" applyFill="1" applyBorder="1" applyAlignment="1">
      <alignment horizontal="justify" vertical="center" wrapText="1"/>
    </xf>
    <xf numFmtId="0" fontId="39" fillId="0" borderId="1" xfId="0" applyFont="1" applyBorder="1" applyAlignment="1">
      <alignment horizontal="center" vertical="center"/>
    </xf>
    <xf numFmtId="0" fontId="17" fillId="0" borderId="1" xfId="0" applyFont="1" applyBorder="1" applyAlignment="1">
      <alignment horizontal="center" vertical="center"/>
    </xf>
    <xf numFmtId="0" fontId="25" fillId="0" borderId="1" xfId="0" applyFont="1" applyBorder="1" applyAlignment="1">
      <alignment horizontal="justify" vertical="center" wrapText="1"/>
    </xf>
    <xf numFmtId="0" fontId="25" fillId="5" borderId="1" xfId="0" applyFont="1" applyFill="1" applyBorder="1" applyAlignment="1">
      <alignment horizontal="center" vertical="center"/>
    </xf>
    <xf numFmtId="0" fontId="25" fillId="0" borderId="0" xfId="0" applyFont="1" applyAlignment="1">
      <alignment horizontal="justify" vertical="center" wrapText="1"/>
    </xf>
    <xf numFmtId="0" fontId="25" fillId="5" borderId="1" xfId="0" applyFont="1" applyFill="1" applyBorder="1"/>
    <xf numFmtId="0" fontId="24" fillId="0" borderId="1" xfId="0" applyFont="1" applyBorder="1" applyAlignment="1">
      <alignment vertical="center"/>
    </xf>
    <xf numFmtId="0" fontId="25" fillId="0" borderId="1" xfId="0" applyFont="1" applyBorder="1" applyAlignment="1">
      <alignment vertical="center"/>
    </xf>
    <xf numFmtId="0" fontId="25" fillId="0" borderId="1" xfId="0" applyFont="1" applyBorder="1" applyAlignment="1">
      <alignment vertical="center" wrapText="1"/>
    </xf>
    <xf numFmtId="0" fontId="25" fillId="5" borderId="1" xfId="0" applyFont="1" applyFill="1" applyBorder="1" applyAlignment="1">
      <alignment horizontal="center"/>
    </xf>
    <xf numFmtId="0" fontId="17" fillId="0" borderId="1" xfId="0" applyFont="1" applyBorder="1" applyAlignment="1">
      <alignment horizontal="center"/>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25" fillId="5" borderId="1" xfId="0" applyFont="1" applyFill="1" applyBorder="1" applyAlignment="1">
      <alignment vertical="center" wrapText="1"/>
    </xf>
    <xf numFmtId="0" fontId="17" fillId="0" borderId="6" xfId="0" applyFont="1" applyBorder="1" applyAlignment="1">
      <alignment horizontal="center" vertical="center"/>
    </xf>
    <xf numFmtId="0" fontId="24" fillId="0" borderId="1" xfId="0" applyFont="1" applyBorder="1" applyAlignment="1">
      <alignment horizontal="justify" vertical="center" wrapText="1"/>
    </xf>
    <xf numFmtId="0" fontId="41" fillId="5" borderId="1" xfId="0" applyFont="1" applyFill="1" applyBorder="1"/>
    <xf numFmtId="0" fontId="2" fillId="0" borderId="1" xfId="0" applyFont="1" applyBorder="1" applyAlignment="1">
      <alignment horizontal="left" vertical="center"/>
    </xf>
    <xf numFmtId="0" fontId="25" fillId="16" borderId="1" xfId="0" applyFont="1" applyFill="1" applyBorder="1"/>
    <xf numFmtId="0" fontId="3" fillId="2" borderId="1" xfId="0" applyFont="1" applyFill="1" applyBorder="1" applyAlignment="1">
      <alignment horizontal="justify" vertical="center" wrapText="1"/>
    </xf>
    <xf numFmtId="0" fontId="2" fillId="7" borderId="20" xfId="0" applyFont="1" applyFill="1" applyBorder="1" applyAlignment="1">
      <alignment horizontal="justify" vertical="center" wrapText="1"/>
    </xf>
    <xf numFmtId="0" fontId="2" fillId="0" borderId="9" xfId="0" applyFont="1" applyBorder="1" applyAlignment="1">
      <alignment horizontal="justify" vertical="center" wrapText="1"/>
    </xf>
    <xf numFmtId="0" fontId="2" fillId="0" borderId="0" xfId="0" applyFont="1" applyAlignment="1">
      <alignment horizontal="justify" vertical="center" wrapText="1"/>
    </xf>
    <xf numFmtId="0" fontId="0" fillId="0" borderId="0" xfId="0" applyAlignment="1">
      <alignment horizontal="justify" vertical="center"/>
    </xf>
    <xf numFmtId="0" fontId="7" fillId="7" borderId="2" xfId="0" applyFont="1" applyFill="1" applyBorder="1" applyAlignment="1">
      <alignment horizontal="justify" vertical="top" wrapText="1"/>
    </xf>
    <xf numFmtId="0" fontId="2" fillId="0" borderId="1" xfId="0" applyFont="1" applyBorder="1" applyAlignment="1">
      <alignment horizontal="justify" vertical="center" wrapText="1"/>
    </xf>
    <xf numFmtId="0" fontId="2" fillId="0" borderId="1" xfId="0" applyFont="1" applyBorder="1" applyAlignment="1">
      <alignment horizontal="justify" wrapText="1"/>
    </xf>
    <xf numFmtId="0" fontId="7" fillId="0" borderId="9" xfId="0" applyFont="1" applyBorder="1" applyAlignment="1">
      <alignment horizontal="justify" vertical="center" wrapText="1"/>
    </xf>
    <xf numFmtId="0" fontId="7" fillId="0" borderId="22" xfId="0" applyFont="1" applyBorder="1" applyAlignment="1">
      <alignment horizontal="justify" vertical="center" wrapText="1"/>
    </xf>
    <xf numFmtId="0" fontId="7" fillId="0" borderId="0" xfId="0" applyFont="1" applyAlignment="1">
      <alignment horizontal="justify"/>
    </xf>
    <xf numFmtId="0" fontId="0" fillId="0" borderId="0" xfId="0" applyAlignment="1">
      <alignment horizontal="justify"/>
    </xf>
    <xf numFmtId="0" fontId="7" fillId="5" borderId="9" xfId="0" applyFont="1" applyFill="1" applyBorder="1" applyAlignment="1">
      <alignment horizontal="justify" vertical="center"/>
    </xf>
    <xf numFmtId="0" fontId="7" fillId="5" borderId="22" xfId="0" applyFont="1" applyFill="1" applyBorder="1" applyAlignment="1">
      <alignment horizontal="justify" vertical="center"/>
    </xf>
    <xf numFmtId="0" fontId="2" fillId="0" borderId="17" xfId="0" applyFont="1" applyBorder="1" applyAlignment="1">
      <alignment horizontal="justify" vertical="center" wrapText="1"/>
    </xf>
    <xf numFmtId="0" fontId="0" fillId="5" borderId="1" xfId="0" applyFill="1" applyBorder="1" applyAlignment="1">
      <alignment horizontal="justify"/>
    </xf>
    <xf numFmtId="0" fontId="7" fillId="5" borderId="1" xfId="0" applyFont="1" applyFill="1" applyBorder="1" applyAlignment="1">
      <alignment horizontal="justify" vertical="center" wrapText="1"/>
    </xf>
    <xf numFmtId="0" fontId="2" fillId="5" borderId="20" xfId="0" applyFont="1" applyFill="1" applyBorder="1" applyAlignment="1">
      <alignment vertical="center" wrapText="1"/>
    </xf>
    <xf numFmtId="0" fontId="2" fillId="5" borderId="22" xfId="0" applyFont="1" applyFill="1" applyBorder="1" applyAlignment="1">
      <alignment vertical="center" wrapText="1"/>
    </xf>
    <xf numFmtId="0" fontId="17" fillId="0" borderId="18" xfId="0" applyFont="1" applyBorder="1" applyAlignment="1">
      <alignment vertical="center"/>
    </xf>
    <xf numFmtId="0" fontId="43" fillId="0" borderId="0" xfId="0" applyFont="1"/>
    <xf numFmtId="0" fontId="44" fillId="0" borderId="0" xfId="0" applyFont="1"/>
    <xf numFmtId="0" fontId="44" fillId="0" borderId="0" xfId="0" applyFont="1" applyAlignment="1">
      <alignment vertical="center"/>
    </xf>
    <xf numFmtId="0" fontId="2" fillId="0" borderId="20" xfId="0" applyFont="1" applyBorder="1" applyAlignment="1">
      <alignment horizontal="justify" vertical="center" wrapText="1"/>
    </xf>
    <xf numFmtId="0" fontId="2" fillId="0" borderId="4" xfId="0" applyFont="1" applyBorder="1" applyAlignment="1">
      <alignment horizontal="justify" vertical="center" wrapText="1"/>
    </xf>
    <xf numFmtId="0" fontId="5" fillId="0" borderId="1" xfId="0" applyFont="1" applyBorder="1" applyAlignment="1">
      <alignment horizontal="center" vertical="center"/>
    </xf>
    <xf numFmtId="0" fontId="4" fillId="7" borderId="1" xfId="0" applyFont="1" applyFill="1" applyBorder="1" applyAlignment="1">
      <alignment horizontal="justify" vertical="center" wrapText="1"/>
    </xf>
    <xf numFmtId="0" fontId="25" fillId="5" borderId="9" xfId="0" applyFont="1" applyFill="1" applyBorder="1" applyAlignment="1">
      <alignment horizontal="justify"/>
    </xf>
    <xf numFmtId="0" fontId="25" fillId="5" borderId="20" xfId="0" applyFont="1" applyFill="1" applyBorder="1" applyAlignment="1">
      <alignment horizontal="justify" vertical="center" wrapText="1"/>
    </xf>
    <xf numFmtId="0" fontId="25" fillId="5" borderId="6" xfId="0" applyFont="1" applyFill="1" applyBorder="1" applyAlignment="1">
      <alignment horizontal="justify" vertical="center" wrapText="1"/>
    </xf>
    <xf numFmtId="0" fontId="5" fillId="5" borderId="1" xfId="0" applyFont="1" applyFill="1" applyBorder="1" applyAlignment="1">
      <alignment horizontal="justify" vertical="center" wrapText="1"/>
    </xf>
    <xf numFmtId="0" fontId="5" fillId="5" borderId="4" xfId="0" applyFont="1" applyFill="1" applyBorder="1" applyAlignment="1">
      <alignment horizontal="justify" vertical="center" wrapText="1"/>
    </xf>
    <xf numFmtId="0" fontId="5" fillId="5" borderId="20" xfId="0" applyFont="1" applyFill="1" applyBorder="1" applyAlignment="1">
      <alignment horizontal="justify" vertical="center" wrapText="1"/>
    </xf>
    <xf numFmtId="0" fontId="5" fillId="5" borderId="9" xfId="0" applyFont="1" applyFill="1" applyBorder="1" applyAlignment="1">
      <alignment horizontal="justify" vertical="center" wrapText="1"/>
    </xf>
    <xf numFmtId="0" fontId="25" fillId="5" borderId="1" xfId="0" applyFont="1" applyFill="1" applyBorder="1" applyAlignment="1">
      <alignment horizontal="justify" vertical="center" wrapText="1"/>
    </xf>
    <xf numFmtId="0" fontId="2" fillId="0" borderId="11" xfId="0" applyFont="1" applyBorder="1" applyAlignment="1">
      <alignment horizontal="justify" vertical="center" wrapText="1"/>
    </xf>
    <xf numFmtId="0" fontId="2" fillId="5" borderId="20" xfId="0" applyFont="1" applyFill="1" applyBorder="1" applyAlignment="1">
      <alignment horizontal="justify" vertical="center" wrapText="1"/>
    </xf>
    <xf numFmtId="0" fontId="20" fillId="0" borderId="0" xfId="0" applyFont="1" applyAlignment="1">
      <alignment horizontal="justify"/>
    </xf>
    <xf numFmtId="0" fontId="24" fillId="0" borderId="4" xfId="0" applyFont="1" applyBorder="1" applyAlignment="1">
      <alignment horizontal="justify" vertical="center" wrapText="1"/>
    </xf>
    <xf numFmtId="0" fontId="24" fillId="0" borderId="9" xfId="0" applyFont="1" applyBorder="1" applyAlignment="1">
      <alignment horizontal="justify" vertical="center" wrapText="1"/>
    </xf>
    <xf numFmtId="0" fontId="2" fillId="0" borderId="20" xfId="0" applyFont="1" applyBorder="1" applyAlignment="1">
      <alignment horizontal="justify" vertical="top" wrapText="1"/>
    </xf>
    <xf numFmtId="0" fontId="24" fillId="0" borderId="11" xfId="0" applyFont="1" applyBorder="1" applyAlignment="1">
      <alignment horizontal="justify" vertical="center" wrapText="1"/>
    </xf>
    <xf numFmtId="0" fontId="2" fillId="0" borderId="9" xfId="0" applyFont="1" applyBorder="1" applyAlignment="1">
      <alignment horizontal="justify" vertical="top" wrapText="1"/>
    </xf>
    <xf numFmtId="0" fontId="24" fillId="0" borderId="1" xfId="0" applyFont="1" applyBorder="1" applyAlignment="1">
      <alignment horizontal="justify" vertical="center"/>
    </xf>
    <xf numFmtId="0" fontId="24" fillId="0" borderId="0" xfId="0" applyFont="1" applyAlignment="1">
      <alignment horizontal="justify" vertical="center"/>
    </xf>
    <xf numFmtId="0" fontId="24" fillId="0" borderId="17" xfId="0" applyFont="1" applyBorder="1" applyAlignment="1">
      <alignment horizontal="justify" vertical="center" wrapText="1"/>
    </xf>
    <xf numFmtId="0" fontId="7" fillId="0" borderId="1" xfId="0" applyFont="1" applyBorder="1" applyAlignment="1">
      <alignment horizontal="justify" vertical="center" wrapText="1"/>
    </xf>
    <xf numFmtId="0" fontId="25" fillId="0" borderId="13" xfId="0" applyFont="1" applyBorder="1" applyAlignment="1">
      <alignment horizontal="justify" vertical="center" wrapText="1"/>
    </xf>
    <xf numFmtId="0" fontId="3" fillId="2" borderId="9" xfId="0" applyFont="1" applyFill="1" applyBorder="1" applyAlignment="1">
      <alignment horizontal="justify" vertical="center" wrapText="1"/>
    </xf>
    <xf numFmtId="0" fontId="24" fillId="0" borderId="20" xfId="0" applyFont="1" applyBorder="1" applyAlignment="1">
      <alignment horizontal="justify" vertical="center" wrapText="1"/>
    </xf>
    <xf numFmtId="0" fontId="2" fillId="0" borderId="12" xfId="0" applyFont="1" applyBorder="1" applyAlignment="1">
      <alignment horizontal="justify" vertical="center" wrapText="1"/>
    </xf>
    <xf numFmtId="0" fontId="5" fillId="8" borderId="1" xfId="0" applyFont="1" applyFill="1" applyBorder="1" applyAlignment="1">
      <alignment horizontal="justify" vertical="center" wrapText="1"/>
    </xf>
    <xf numFmtId="0" fontId="24" fillId="8" borderId="25" xfId="0" applyFont="1" applyFill="1" applyBorder="1" applyAlignment="1">
      <alignment horizontal="justify" vertical="center" wrapText="1"/>
    </xf>
    <xf numFmtId="0" fontId="24" fillId="8" borderId="9" xfId="0" applyFont="1" applyFill="1" applyBorder="1" applyAlignment="1">
      <alignment horizontal="justify" vertical="center" wrapText="1"/>
    </xf>
    <xf numFmtId="0" fontId="7" fillId="8" borderId="9" xfId="0" applyFont="1" applyFill="1" applyBorder="1" applyAlignment="1">
      <alignment horizontal="justify" vertical="center" wrapText="1"/>
    </xf>
    <xf numFmtId="0" fontId="7" fillId="0" borderId="0" xfId="0" applyFont="1" applyAlignment="1">
      <alignment horizontal="justify" vertical="center" wrapText="1"/>
    </xf>
    <xf numFmtId="0" fontId="24" fillId="0" borderId="27" xfId="0" applyFont="1" applyBorder="1" applyAlignment="1">
      <alignment horizontal="justify" vertical="center" wrapText="1"/>
    </xf>
    <xf numFmtId="0" fontId="4" fillId="7" borderId="9" xfId="0" applyFont="1" applyFill="1" applyBorder="1" applyAlignment="1">
      <alignment vertical="top" wrapText="1"/>
    </xf>
    <xf numFmtId="0" fontId="3" fillId="17" borderId="1" xfId="0" applyFont="1" applyFill="1" applyBorder="1" applyAlignment="1">
      <alignment horizontal="center" vertical="center" wrapText="1"/>
    </xf>
    <xf numFmtId="0" fontId="3" fillId="17" borderId="9" xfId="0" applyFont="1" applyFill="1" applyBorder="1" applyAlignment="1">
      <alignment horizontal="center" vertical="center" wrapText="1"/>
    </xf>
    <xf numFmtId="0" fontId="3" fillId="17" borderId="0" xfId="0" applyFont="1" applyFill="1" applyAlignment="1">
      <alignment horizontal="center" vertical="center" wrapText="1"/>
    </xf>
    <xf numFmtId="0" fontId="26" fillId="17"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24" fillId="5" borderId="1" xfId="0" applyFont="1" applyFill="1" applyBorder="1" applyAlignment="1">
      <alignment horizontal="justify" vertical="center" wrapText="1"/>
    </xf>
    <xf numFmtId="0" fontId="25" fillId="5" borderId="4" xfId="0" applyFont="1" applyFill="1" applyBorder="1" applyAlignment="1">
      <alignment horizontal="center"/>
    </xf>
    <xf numFmtId="0" fontId="25" fillId="0" borderId="4" xfId="0" applyFont="1" applyBorder="1" applyAlignment="1">
      <alignment horizontal="justify" vertical="center" wrapText="1"/>
    </xf>
    <xf numFmtId="0" fontId="25" fillId="0" borderId="5" xfId="0" applyFont="1" applyBorder="1" applyAlignment="1">
      <alignment horizontal="justify" vertical="center" wrapText="1"/>
    </xf>
    <xf numFmtId="0" fontId="25" fillId="0" borderId="4" xfId="0" applyFont="1" applyBorder="1" applyAlignment="1">
      <alignment horizontal="left" vertical="center" wrapText="1"/>
    </xf>
    <xf numFmtId="0" fontId="25" fillId="0" borderId="6" xfId="0" applyFont="1" applyBorder="1" applyAlignment="1">
      <alignment horizontal="left" vertical="center" wrapText="1"/>
    </xf>
    <xf numFmtId="0" fontId="25" fillId="5" borderId="6" xfId="0" applyFont="1" applyFill="1" applyBorder="1" applyAlignment="1">
      <alignment horizontal="center" vertical="center" wrapText="1"/>
    </xf>
    <xf numFmtId="0" fontId="24" fillId="0" borderId="1" xfId="0" applyFont="1" applyBorder="1" applyAlignment="1">
      <alignment horizontal="left" vertical="center" wrapText="1"/>
    </xf>
    <xf numFmtId="0" fontId="25" fillId="0" borderId="1" xfId="0" applyFont="1" applyBorder="1" applyAlignment="1">
      <alignment horizontal="justify" vertical="center"/>
    </xf>
    <xf numFmtId="0" fontId="25" fillId="5" borderId="1" xfId="0" applyFont="1" applyFill="1" applyBorder="1" applyAlignment="1">
      <alignment horizontal="center" vertical="center" wrapText="1"/>
    </xf>
    <xf numFmtId="0" fontId="2" fillId="0" borderId="21" xfId="0" applyFont="1" applyBorder="1" applyAlignment="1">
      <alignment horizontal="justify" vertical="center" wrapText="1"/>
    </xf>
    <xf numFmtId="0" fontId="2" fillId="0" borderId="22" xfId="0" applyFont="1" applyBorder="1" applyAlignment="1">
      <alignment horizontal="justify" vertical="center" wrapText="1"/>
    </xf>
    <xf numFmtId="0" fontId="2" fillId="0" borderId="9" xfId="0" applyFont="1" applyBorder="1" applyAlignment="1">
      <alignment horizontal="center" vertical="center"/>
    </xf>
    <xf numFmtId="0" fontId="2" fillId="0" borderId="5" xfId="0" applyFont="1" applyBorder="1" applyAlignment="1">
      <alignment horizontal="justify" vertical="center" wrapText="1"/>
    </xf>
    <xf numFmtId="0" fontId="2" fillId="0" borderId="6" xfId="0" applyFont="1" applyBorder="1" applyAlignment="1">
      <alignment horizontal="justify" vertical="center" wrapText="1"/>
    </xf>
    <xf numFmtId="0" fontId="2" fillId="5" borderId="1"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0" xfId="0" applyFont="1" applyBorder="1" applyAlignment="1">
      <alignment horizontal="center" vertical="center" wrapText="1"/>
    </xf>
    <xf numFmtId="0" fontId="27" fillId="0" borderId="4" xfId="0" applyFont="1" applyBorder="1" applyAlignment="1">
      <alignment horizontal="center" vertical="center"/>
    </xf>
    <xf numFmtId="0" fontId="24" fillId="0" borderId="6" xfId="0" applyFont="1" applyBorder="1" applyAlignment="1">
      <alignment horizontal="justify" vertical="center" wrapText="1"/>
    </xf>
    <xf numFmtId="0" fontId="24" fillId="0" borderId="1" xfId="0" applyFont="1" applyBorder="1" applyAlignment="1">
      <alignment horizontal="center" vertical="center" wrapText="1"/>
    </xf>
    <xf numFmtId="0" fontId="25" fillId="5" borderId="4" xfId="0" applyFont="1" applyFill="1" applyBorder="1" applyAlignment="1">
      <alignment horizontal="left"/>
    </xf>
    <xf numFmtId="0" fontId="25" fillId="5" borderId="6" xfId="0" applyFont="1" applyFill="1" applyBorder="1" applyAlignment="1">
      <alignment horizontal="left"/>
    </xf>
    <xf numFmtId="0" fontId="25" fillId="5" borderId="4" xfId="0" applyFont="1" applyFill="1" applyBorder="1" applyAlignment="1">
      <alignment horizontal="justify"/>
    </xf>
    <xf numFmtId="0" fontId="25" fillId="5" borderId="6" xfId="0" applyFont="1" applyFill="1" applyBorder="1" applyAlignment="1">
      <alignment horizontal="justify"/>
    </xf>
    <xf numFmtId="0" fontId="25" fillId="5" borderId="1" xfId="0" applyFont="1" applyFill="1" applyBorder="1" applyAlignment="1">
      <alignment horizontal="left"/>
    </xf>
    <xf numFmtId="0" fontId="25" fillId="5" borderId="1" xfId="0" applyFont="1" applyFill="1" applyBorder="1" applyAlignment="1">
      <alignment horizontal="justify"/>
    </xf>
    <xf numFmtId="0" fontId="25" fillId="0" borderId="9" xfId="0" applyFont="1" applyBorder="1" applyAlignment="1">
      <alignment horizontal="justify" vertical="center" wrapText="1"/>
    </xf>
    <xf numFmtId="0" fontId="24" fillId="0" borderId="4" xfId="0" applyFont="1" applyBorder="1" applyAlignment="1">
      <alignment horizontal="left" vertical="center" wrapText="1"/>
    </xf>
    <xf numFmtId="0" fontId="24" fillId="5" borderId="6" xfId="0" applyFont="1" applyFill="1" applyBorder="1" applyAlignment="1">
      <alignment horizontal="left" vertical="center" wrapText="1"/>
    </xf>
    <xf numFmtId="0" fontId="25" fillId="5" borderId="5" xfId="0" applyFont="1" applyFill="1" applyBorder="1" applyAlignment="1">
      <alignment horizontal="left"/>
    </xf>
    <xf numFmtId="0" fontId="24" fillId="5" borderId="1" xfId="0" applyFont="1" applyFill="1" applyBorder="1" applyAlignment="1">
      <alignment horizontal="left" vertical="center" wrapText="1"/>
    </xf>
    <xf numFmtId="0" fontId="25" fillId="0" borderId="1" xfId="0" applyFont="1" applyBorder="1" applyAlignment="1">
      <alignment horizontal="left"/>
    </xf>
    <xf numFmtId="0" fontId="2" fillId="0" borderId="25" xfId="0" applyFont="1" applyBorder="1" applyAlignment="1">
      <alignment horizontal="justify" vertical="center" wrapText="1"/>
    </xf>
    <xf numFmtId="0" fontId="24" fillId="0" borderId="11" xfId="0" applyFont="1" applyBorder="1" applyAlignment="1">
      <alignment horizontal="left" vertical="center" wrapText="1"/>
    </xf>
    <xf numFmtId="0" fontId="2" fillId="0" borderId="27" xfId="0" applyFont="1" applyBorder="1" applyAlignment="1">
      <alignment horizontal="justify" vertical="center" wrapText="1"/>
    </xf>
    <xf numFmtId="0" fontId="2" fillId="0" borderId="22"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2" xfId="0" applyFont="1" applyBorder="1" applyAlignment="1">
      <alignment horizontal="justify" vertical="center" wrapText="1"/>
    </xf>
    <xf numFmtId="0" fontId="5" fillId="5" borderId="4" xfId="0" applyFont="1" applyFill="1" applyBorder="1" applyAlignment="1">
      <alignment horizontal="left" vertical="center" wrapText="1"/>
    </xf>
    <xf numFmtId="0" fontId="25" fillId="0" borderId="22" xfId="0" applyFont="1" applyBorder="1" applyAlignment="1">
      <alignment horizontal="justify" vertical="center" wrapText="1"/>
    </xf>
    <xf numFmtId="0" fontId="25" fillId="5" borderId="22" xfId="0" applyFont="1" applyFill="1" applyBorder="1" applyAlignment="1">
      <alignment horizontal="center" vertical="center" wrapText="1"/>
    </xf>
    <xf numFmtId="0" fontId="25" fillId="5" borderId="9" xfId="0" applyFont="1" applyFill="1" applyBorder="1" applyAlignment="1">
      <alignment horizontal="left" vertical="center" wrapText="1"/>
    </xf>
    <xf numFmtId="0" fontId="25" fillId="0" borderId="22" xfId="0" applyFont="1" applyBorder="1" applyAlignment="1">
      <alignment horizontal="center" vertical="center" wrapText="1"/>
    </xf>
    <xf numFmtId="0" fontId="25" fillId="5" borderId="20" xfId="0" applyFont="1" applyFill="1" applyBorder="1" applyAlignment="1">
      <alignment horizontal="left" vertical="center" wrapText="1"/>
    </xf>
    <xf numFmtId="0" fontId="25" fillId="5" borderId="1" xfId="0" applyFont="1" applyFill="1" applyBorder="1" applyAlignment="1">
      <alignment horizontal="left" vertical="center" wrapText="1"/>
    </xf>
    <xf numFmtId="0" fontId="25" fillId="5" borderId="5" xfId="0" applyFont="1" applyFill="1" applyBorder="1" applyAlignment="1">
      <alignment horizontal="left" vertical="center" wrapText="1"/>
    </xf>
    <xf numFmtId="0" fontId="25" fillId="5" borderId="6" xfId="0" applyFont="1" applyFill="1" applyBorder="1" applyAlignment="1">
      <alignment horizontal="left" vertical="center" wrapText="1"/>
    </xf>
    <xf numFmtId="0" fontId="25" fillId="0" borderId="14" xfId="0" applyFont="1" applyBorder="1" applyAlignment="1">
      <alignment horizontal="center" vertical="center"/>
    </xf>
    <xf numFmtId="0" fontId="2" fillId="0" borderId="9" xfId="0" applyFont="1" applyBorder="1" applyAlignment="1">
      <alignment horizontal="center" vertical="center" wrapText="1"/>
    </xf>
    <xf numFmtId="0" fontId="27" fillId="0" borderId="12" xfId="0" applyFont="1" applyBorder="1" applyAlignment="1">
      <alignment horizontal="center" vertical="center"/>
    </xf>
    <xf numFmtId="0" fontId="2" fillId="0" borderId="23" xfId="0" applyFont="1" applyBorder="1" applyAlignment="1">
      <alignment horizontal="center" vertical="center" wrapText="1"/>
    </xf>
    <xf numFmtId="0" fontId="2" fillId="0" borderId="31" xfId="0" applyFont="1" applyBorder="1" applyAlignment="1">
      <alignment horizontal="center" vertical="center" wrapText="1"/>
    </xf>
    <xf numFmtId="0" fontId="24" fillId="0" borderId="9" xfId="0" applyFont="1" applyBorder="1" applyAlignment="1">
      <alignment horizontal="center" vertical="center" wrapText="1"/>
    </xf>
    <xf numFmtId="0" fontId="24" fillId="5" borderId="9" xfId="0" applyFont="1" applyFill="1" applyBorder="1" applyAlignment="1">
      <alignment horizontal="justify" vertical="center" wrapText="1"/>
    </xf>
    <xf numFmtId="0" fontId="24" fillId="0" borderId="20" xfId="0" applyFont="1" applyBorder="1" applyAlignment="1">
      <alignment horizontal="center" vertical="center" wrapText="1"/>
    </xf>
    <xf numFmtId="0" fontId="24" fillId="8" borderId="25" xfId="0" applyFont="1" applyFill="1" applyBorder="1" applyAlignment="1">
      <alignment horizontal="left" vertical="center" wrapText="1"/>
    </xf>
    <xf numFmtId="0" fontId="24" fillId="8" borderId="9" xfId="0" applyFont="1" applyFill="1" applyBorder="1" applyAlignment="1">
      <alignment horizontal="left" vertical="center" wrapText="1"/>
    </xf>
    <xf numFmtId="0" fontId="7" fillId="8" borderId="9" xfId="0" applyFont="1" applyFill="1" applyBorder="1" applyAlignment="1">
      <alignment horizontal="left" vertical="center" wrapText="1"/>
    </xf>
    <xf numFmtId="0" fontId="7" fillId="8" borderId="0" xfId="0" applyFont="1" applyFill="1" applyAlignment="1">
      <alignment horizontal="left" vertical="center" wrapText="1"/>
    </xf>
    <xf numFmtId="0" fontId="47" fillId="18" borderId="1" xfId="1" applyBorder="1" applyAlignment="1">
      <alignment horizontal="center" vertical="center" wrapText="1"/>
    </xf>
    <xf numFmtId="0" fontId="47" fillId="18" borderId="9" xfId="1" applyBorder="1" applyAlignment="1">
      <alignment horizontal="center" vertical="center" wrapText="1"/>
    </xf>
    <xf numFmtId="0" fontId="47" fillId="18" borderId="20" xfId="1" applyBorder="1" applyAlignment="1">
      <alignment horizontal="center" vertical="center"/>
    </xf>
    <xf numFmtId="0" fontId="48" fillId="18" borderId="20" xfId="1" applyFont="1" applyBorder="1" applyAlignment="1">
      <alignment horizontal="center" vertical="center"/>
    </xf>
    <xf numFmtId="0" fontId="47" fillId="18" borderId="9" xfId="1" applyBorder="1" applyAlignment="1">
      <alignment horizontal="center" vertical="center"/>
    </xf>
    <xf numFmtId="0" fontId="1" fillId="0" borderId="9" xfId="1" applyFont="1" applyFill="1" applyBorder="1" applyAlignment="1">
      <alignment horizontal="center" vertical="center"/>
    </xf>
    <xf numFmtId="0" fontId="7" fillId="19" borderId="22" xfId="0" applyFont="1" applyFill="1" applyBorder="1" applyAlignment="1">
      <alignment horizontal="center" vertical="center"/>
    </xf>
    <xf numFmtId="0" fontId="2" fillId="5" borderId="9" xfId="0" applyFont="1" applyFill="1" applyBorder="1" applyAlignment="1">
      <alignment horizontal="justify" vertical="center" wrapText="1"/>
    </xf>
    <xf numFmtId="0" fontId="47" fillId="18" borderId="1" xfId="1" applyBorder="1" applyAlignment="1">
      <alignment horizontal="center" vertical="center"/>
    </xf>
    <xf numFmtId="0" fontId="44" fillId="0" borderId="0" xfId="0" applyFont="1" applyAlignment="1">
      <alignment horizontal="center" vertical="center"/>
    </xf>
    <xf numFmtId="0" fontId="2" fillId="0" borderId="1" xfId="1" applyFont="1" applyFill="1" applyBorder="1" applyAlignment="1">
      <alignment horizontal="center" vertical="center" wrapText="1"/>
    </xf>
    <xf numFmtId="0" fontId="47" fillId="18" borderId="20" xfId="1" applyBorder="1" applyAlignment="1">
      <alignment horizontal="center" vertical="center" wrapText="1"/>
    </xf>
    <xf numFmtId="0" fontId="47" fillId="18" borderId="4" xfId="1" applyBorder="1" applyAlignment="1">
      <alignment horizontal="center" vertical="center" wrapText="1"/>
    </xf>
    <xf numFmtId="0" fontId="47" fillId="18" borderId="17" xfId="1" applyBorder="1" applyAlignment="1">
      <alignment horizontal="center" vertical="center"/>
    </xf>
    <xf numFmtId="0" fontId="47" fillId="18" borderId="7" xfId="1" applyBorder="1" applyAlignment="1">
      <alignment horizontal="center" vertical="center"/>
    </xf>
    <xf numFmtId="0" fontId="47" fillId="18" borderId="11" xfId="1" applyBorder="1" applyAlignment="1">
      <alignment horizontal="center" vertical="center"/>
    </xf>
    <xf numFmtId="0" fontId="47" fillId="18" borderId="14" xfId="1" applyBorder="1" applyAlignment="1">
      <alignment horizontal="center" vertical="center"/>
    </xf>
    <xf numFmtId="0" fontId="24" fillId="8" borderId="1" xfId="0" applyFont="1" applyFill="1" applyBorder="1" applyAlignment="1">
      <alignment horizontal="left" vertical="center" wrapText="1"/>
    </xf>
    <xf numFmtId="0" fontId="24" fillId="8" borderId="1" xfId="0" applyFont="1" applyFill="1" applyBorder="1" applyAlignment="1">
      <alignment horizontal="justify" vertical="center" wrapText="1"/>
    </xf>
    <xf numFmtId="0" fontId="24" fillId="5" borderId="1" xfId="0" applyFont="1" applyFill="1" applyBorder="1" applyAlignment="1">
      <alignment horizontal="center" vertical="center" wrapText="1"/>
    </xf>
    <xf numFmtId="0" fontId="11" fillId="5" borderId="1" xfId="0" applyFont="1" applyFill="1" applyBorder="1" applyAlignment="1">
      <alignment horizontal="center"/>
    </xf>
    <xf numFmtId="0" fontId="25" fillId="5" borderId="9" xfId="0" applyFont="1" applyFill="1" applyBorder="1" applyAlignment="1">
      <alignment horizontal="center"/>
    </xf>
    <xf numFmtId="0" fontId="5" fillId="5"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33" fillId="0" borderId="22" xfId="0" applyFont="1" applyBorder="1" applyAlignment="1">
      <alignment horizontal="center" vertical="center" wrapText="1"/>
    </xf>
    <xf numFmtId="0" fontId="2" fillId="5" borderId="20" xfId="0" applyFont="1" applyFill="1" applyBorder="1" applyAlignment="1">
      <alignment horizontal="center" vertical="center" wrapText="1"/>
    </xf>
    <xf numFmtId="0" fontId="2" fillId="5" borderId="17" xfId="0" applyFont="1" applyFill="1" applyBorder="1" applyAlignment="1">
      <alignment horizontal="justify" vertical="center" wrapText="1"/>
    </xf>
    <xf numFmtId="0" fontId="2" fillId="5" borderId="4" xfId="0" applyFont="1" applyFill="1" applyBorder="1" applyAlignment="1">
      <alignment horizontal="center" vertical="center" wrapText="1"/>
    </xf>
    <xf numFmtId="0" fontId="2" fillId="5" borderId="4" xfId="0" applyFont="1" applyFill="1" applyBorder="1" applyAlignment="1">
      <alignment horizontal="justify" vertical="center" wrapText="1"/>
    </xf>
    <xf numFmtId="0" fontId="0" fillId="5" borderId="1" xfId="0" applyFill="1" applyBorder="1" applyAlignment="1">
      <alignment horizontal="center" vertical="center"/>
    </xf>
    <xf numFmtId="0" fontId="25" fillId="5" borderId="9" xfId="0" applyFont="1" applyFill="1" applyBorder="1" applyAlignment="1">
      <alignment horizontal="center" vertical="center"/>
    </xf>
    <xf numFmtId="0" fontId="25" fillId="5" borderId="6" xfId="0" applyFont="1" applyFill="1" applyBorder="1" applyAlignment="1">
      <alignment horizontal="center" vertical="center"/>
    </xf>
    <xf numFmtId="0" fontId="25" fillId="5" borderId="11" xfId="0" applyFont="1" applyFill="1" applyBorder="1" applyAlignment="1">
      <alignment horizontal="center"/>
    </xf>
    <xf numFmtId="0" fontId="25" fillId="5" borderId="16" xfId="0" applyFont="1" applyFill="1" applyBorder="1" applyAlignment="1">
      <alignment horizontal="center"/>
    </xf>
    <xf numFmtId="0" fontId="25" fillId="5" borderId="23"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24" fillId="8" borderId="9" xfId="0" applyFont="1" applyFill="1" applyBorder="1" applyAlignment="1">
      <alignment horizontal="center" vertical="center" wrapText="1"/>
    </xf>
    <xf numFmtId="0" fontId="7" fillId="8" borderId="9" xfId="0" applyFont="1" applyFill="1" applyBorder="1" applyAlignment="1">
      <alignment horizontal="center" vertical="center" wrapText="1"/>
    </xf>
    <xf numFmtId="0" fontId="24" fillId="8" borderId="25" xfId="0" applyFont="1" applyFill="1" applyBorder="1" applyAlignment="1">
      <alignment horizontal="center" vertical="center" wrapText="1"/>
    </xf>
    <xf numFmtId="0" fontId="2" fillId="19" borderId="1" xfId="0" applyFont="1" applyFill="1" applyBorder="1" applyAlignment="1">
      <alignment horizontal="justify" vertical="center" wrapText="1"/>
    </xf>
    <xf numFmtId="0" fontId="0" fillId="5" borderId="1" xfId="0" applyFill="1" applyBorder="1" applyAlignment="1">
      <alignment horizontal="justify" vertical="center"/>
    </xf>
    <xf numFmtId="0" fontId="13"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8" borderId="1" xfId="0" applyFont="1" applyFill="1" applyBorder="1" applyAlignment="1">
      <alignment horizontal="justify" vertical="center" wrapText="1"/>
    </xf>
    <xf numFmtId="0" fontId="2" fillId="8" borderId="9" xfId="0" applyFont="1" applyFill="1" applyBorder="1" applyAlignment="1">
      <alignment horizontal="center" vertical="center" wrapText="1"/>
    </xf>
    <xf numFmtId="0" fontId="2" fillId="8" borderId="9" xfId="0" applyFont="1" applyFill="1" applyBorder="1" applyAlignment="1">
      <alignment horizontal="justify" vertical="center" wrapText="1"/>
    </xf>
    <xf numFmtId="0" fontId="50" fillId="0" borderId="9" xfId="0" applyFont="1" applyBorder="1" applyAlignment="1">
      <alignment horizontal="justify" vertical="center" wrapText="1"/>
    </xf>
    <xf numFmtId="0" fontId="24" fillId="0" borderId="25" xfId="0" applyFont="1" applyBorder="1" applyAlignment="1">
      <alignment vertical="center" wrapText="1"/>
    </xf>
    <xf numFmtId="0" fontId="5" fillId="9" borderId="0" xfId="0" applyFont="1" applyFill="1"/>
    <xf numFmtId="0" fontId="5" fillId="9" borderId="0" xfId="0" applyFont="1" applyFill="1" applyAlignment="1">
      <alignment horizontal="center"/>
    </xf>
    <xf numFmtId="0" fontId="5" fillId="9" borderId="0" xfId="0" applyFont="1" applyFill="1" applyAlignment="1">
      <alignment vertical="center"/>
    </xf>
    <xf numFmtId="0" fontId="5" fillId="9" borderId="48" xfId="0" applyFont="1" applyFill="1" applyBorder="1"/>
    <xf numFmtId="0" fontId="5" fillId="8" borderId="4" xfId="0" applyFont="1" applyFill="1" applyBorder="1" applyAlignment="1">
      <alignment horizontal="center" vertical="center" wrapText="1"/>
    </xf>
    <xf numFmtId="0" fontId="5" fillId="8" borderId="4" xfId="0" applyFont="1" applyFill="1" applyBorder="1" applyAlignment="1">
      <alignment horizontal="justify" vertical="center" wrapText="1"/>
    </xf>
    <xf numFmtId="0" fontId="5" fillId="8" borderId="4" xfId="0" applyFont="1" applyFill="1" applyBorder="1" applyAlignment="1">
      <alignment horizontal="left" vertical="center" wrapText="1"/>
    </xf>
    <xf numFmtId="0" fontId="25" fillId="8" borderId="5" xfId="0" applyFont="1" applyFill="1" applyBorder="1" applyAlignment="1">
      <alignment horizontal="left" vertical="center" wrapText="1"/>
    </xf>
    <xf numFmtId="0" fontId="2" fillId="8" borderId="20" xfId="0" applyFont="1" applyFill="1" applyBorder="1" applyAlignment="1">
      <alignment horizontal="justify" vertical="center" wrapText="1"/>
    </xf>
    <xf numFmtId="0" fontId="2" fillId="0" borderId="27" xfId="0" applyFont="1" applyBorder="1" applyAlignment="1">
      <alignment horizontal="justify" vertical="top" wrapText="1"/>
    </xf>
    <xf numFmtId="0" fontId="24" fillId="8" borderId="1" xfId="0" applyFont="1" applyFill="1" applyBorder="1" applyAlignment="1">
      <alignment horizontal="center" vertical="center" wrapText="1"/>
    </xf>
    <xf numFmtId="0" fontId="25" fillId="8" borderId="1" xfId="0" applyFont="1" applyFill="1" applyBorder="1" applyAlignment="1">
      <alignment horizontal="left" vertical="center" wrapText="1"/>
    </xf>
    <xf numFmtId="0" fontId="2" fillId="8" borderId="6" xfId="0" applyFont="1" applyFill="1" applyBorder="1" applyAlignment="1">
      <alignment horizontal="center" vertical="center" wrapText="1"/>
    </xf>
    <xf numFmtId="0" fontId="2" fillId="8" borderId="6" xfId="0" applyFont="1" applyFill="1" applyBorder="1" applyAlignment="1">
      <alignment horizontal="justify" vertical="center" wrapText="1"/>
    </xf>
    <xf numFmtId="0" fontId="2" fillId="8" borderId="4" xfId="0" applyFont="1" applyFill="1" applyBorder="1" applyAlignment="1">
      <alignment horizontal="center" vertical="center" wrapText="1"/>
    </xf>
    <xf numFmtId="0" fontId="25" fillId="8" borderId="27" xfId="0" applyFont="1" applyFill="1" applyBorder="1" applyAlignment="1">
      <alignment horizontal="left" vertical="center" wrapText="1"/>
    </xf>
    <xf numFmtId="0" fontId="25" fillId="8" borderId="20" xfId="0" applyFont="1" applyFill="1" applyBorder="1" applyAlignment="1">
      <alignment horizontal="left" vertical="center" wrapText="1"/>
    </xf>
    <xf numFmtId="0" fontId="5" fillId="8" borderId="20" xfId="0" applyFont="1" applyFill="1" applyBorder="1" applyAlignment="1">
      <alignment horizontal="center" vertical="center" wrapText="1"/>
    </xf>
    <xf numFmtId="0" fontId="5" fillId="8" borderId="20" xfId="0" applyFont="1" applyFill="1" applyBorder="1" applyAlignment="1">
      <alignment horizontal="justify" vertical="center" wrapText="1"/>
    </xf>
    <xf numFmtId="0" fontId="5" fillId="8" borderId="20" xfId="0" applyFont="1" applyFill="1" applyBorder="1" applyAlignment="1">
      <alignment horizontal="left" vertical="center" wrapText="1"/>
    </xf>
    <xf numFmtId="0" fontId="11" fillId="5" borderId="1" xfId="0" applyFont="1" applyFill="1" applyBorder="1" applyAlignment="1">
      <alignment horizontal="left"/>
    </xf>
    <xf numFmtId="0" fontId="11" fillId="5" borderId="1" xfId="0" applyFont="1" applyFill="1" applyBorder="1"/>
    <xf numFmtId="0" fontId="11" fillId="5" borderId="1" xfId="0" applyFont="1" applyFill="1" applyBorder="1" applyAlignment="1">
      <alignment horizontal="center" vertical="center"/>
    </xf>
    <xf numFmtId="0" fontId="11" fillId="5" borderId="1" xfId="0" applyFont="1" applyFill="1" applyBorder="1" applyAlignment="1">
      <alignment horizontal="justify"/>
    </xf>
    <xf numFmtId="0" fontId="5" fillId="9" borderId="27" xfId="0" applyFont="1" applyFill="1" applyBorder="1"/>
    <xf numFmtId="0" fontId="2" fillId="0" borderId="0" xfId="0" applyFont="1" applyAlignment="1">
      <alignment horizontal="justify"/>
    </xf>
    <xf numFmtId="0" fontId="2" fillId="0" borderId="23" xfId="0" applyFont="1" applyBorder="1" applyAlignment="1">
      <alignment horizontal="justify" vertical="center" wrapText="1"/>
    </xf>
    <xf numFmtId="0" fontId="2" fillId="0" borderId="31" xfId="0" applyFont="1" applyBorder="1" applyAlignment="1">
      <alignment horizontal="justify" vertical="top" wrapText="1"/>
    </xf>
    <xf numFmtId="0" fontId="53" fillId="17" borderId="1" xfId="0" applyFont="1" applyFill="1" applyBorder="1" applyAlignment="1">
      <alignment horizontal="center" vertical="center" wrapText="1"/>
    </xf>
    <xf numFmtId="0" fontId="54" fillId="7" borderId="1" xfId="0" applyFont="1" applyFill="1" applyBorder="1" applyAlignment="1">
      <alignment horizontal="left" vertical="center" wrapText="1"/>
    </xf>
    <xf numFmtId="0" fontId="55" fillId="18" borderId="1" xfId="1"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5" fillId="18" borderId="1" xfId="1" applyFont="1" applyBorder="1" applyAlignment="1">
      <alignment horizontal="center" vertical="center"/>
    </xf>
    <xf numFmtId="0" fontId="57" fillId="0" borderId="4" xfId="0" applyFont="1" applyBorder="1" applyAlignment="1">
      <alignment horizontal="center" vertical="center"/>
    </xf>
    <xf numFmtId="0" fontId="58" fillId="0" borderId="0" xfId="0" applyFont="1" applyAlignment="1">
      <alignment horizontal="center" vertical="center"/>
    </xf>
    <xf numFmtId="0" fontId="57" fillId="0" borderId="17" xfId="0" applyFont="1" applyBorder="1" applyAlignment="1">
      <alignment horizontal="center" vertical="center"/>
    </xf>
    <xf numFmtId="0" fontId="55" fillId="18" borderId="17" xfId="1" applyFont="1" applyBorder="1" applyAlignment="1">
      <alignment horizontal="center" vertical="center"/>
    </xf>
    <xf numFmtId="0" fontId="55" fillId="18" borderId="12" xfId="1" applyFont="1" applyBorder="1" applyAlignment="1">
      <alignment horizontal="center" vertical="center"/>
    </xf>
    <xf numFmtId="0" fontId="57" fillId="0" borderId="9" xfId="0" applyFont="1" applyBorder="1" applyAlignment="1">
      <alignment horizontal="center" vertical="center" wrapText="1"/>
    </xf>
    <xf numFmtId="0" fontId="57" fillId="0" borderId="4" xfId="0" applyFont="1" applyBorder="1" applyAlignment="1">
      <alignment horizontal="center" vertical="center" wrapText="1"/>
    </xf>
    <xf numFmtId="0" fontId="55" fillId="18" borderId="11" xfId="1" applyFont="1" applyBorder="1" applyAlignment="1">
      <alignment horizontal="center" vertical="center"/>
    </xf>
    <xf numFmtId="0" fontId="55" fillId="18" borderId="4" xfId="1" applyFont="1" applyBorder="1" applyAlignment="1">
      <alignment horizontal="center" vertical="center" wrapText="1"/>
    </xf>
    <xf numFmtId="0" fontId="57" fillId="0" borderId="20" xfId="0" applyFont="1" applyBorder="1" applyAlignment="1">
      <alignment horizontal="center" vertical="center" wrapText="1"/>
    </xf>
    <xf numFmtId="0" fontId="57" fillId="0" borderId="9" xfId="0" applyFont="1" applyBorder="1" applyAlignment="1">
      <alignment horizontal="center" vertical="center"/>
    </xf>
    <xf numFmtId="0" fontId="55" fillId="18" borderId="20" xfId="1" applyFont="1" applyBorder="1" applyAlignment="1">
      <alignment horizontal="center" vertical="center" wrapText="1"/>
    </xf>
    <xf numFmtId="0" fontId="55" fillId="18" borderId="9" xfId="1" applyFont="1" applyBorder="1" applyAlignment="1">
      <alignment horizontal="center" vertical="center"/>
    </xf>
    <xf numFmtId="0" fontId="55" fillId="18" borderId="9" xfId="1" applyFont="1" applyBorder="1" applyAlignment="1">
      <alignment horizontal="center" vertical="center" wrapText="1"/>
    </xf>
    <xf numFmtId="0" fontId="55" fillId="18" borderId="20" xfId="1" applyFont="1" applyBorder="1" applyAlignment="1">
      <alignment horizontal="center" vertical="center"/>
    </xf>
    <xf numFmtId="0" fontId="57" fillId="0" borderId="6" xfId="0" applyFont="1" applyBorder="1" applyAlignment="1">
      <alignment horizontal="center" vertical="center"/>
    </xf>
    <xf numFmtId="0" fontId="57" fillId="0" borderId="20" xfId="0" applyFont="1" applyBorder="1" applyAlignment="1">
      <alignment horizontal="center" vertical="center"/>
    </xf>
    <xf numFmtId="0" fontId="55" fillId="18" borderId="6" xfId="1" applyFont="1" applyBorder="1" applyAlignment="1">
      <alignment horizontal="center" vertical="center"/>
    </xf>
    <xf numFmtId="0" fontId="55" fillId="18" borderId="14" xfId="1" applyFont="1" applyBorder="1" applyAlignment="1">
      <alignment horizontal="center" vertical="center"/>
    </xf>
    <xf numFmtId="0" fontId="57" fillId="9" borderId="0" xfId="0" applyFont="1" applyFill="1"/>
    <xf numFmtId="0" fontId="58" fillId="0" borderId="1" xfId="0" applyFont="1" applyBorder="1" applyAlignment="1">
      <alignment horizontal="center" vertical="center"/>
    </xf>
    <xf numFmtId="0" fontId="59" fillId="0" borderId="9" xfId="1" applyFont="1" applyFill="1" applyBorder="1" applyAlignment="1">
      <alignment horizontal="center" vertical="center" wrapText="1"/>
    </xf>
    <xf numFmtId="0" fontId="57" fillId="9" borderId="48" xfId="0" applyFont="1" applyFill="1" applyBorder="1"/>
    <xf numFmtId="0" fontId="55" fillId="18" borderId="22" xfId="1" applyFont="1" applyBorder="1" applyAlignment="1">
      <alignment horizontal="center" vertical="center" wrapText="1"/>
    </xf>
    <xf numFmtId="0" fontId="57" fillId="0" borderId="0" xfId="0" applyFont="1"/>
    <xf numFmtId="0" fontId="3" fillId="17" borderId="1" xfId="0" applyFont="1" applyFill="1" applyBorder="1" applyAlignment="1">
      <alignment horizontal="justify" vertical="center" wrapText="1"/>
    </xf>
    <xf numFmtId="0" fontId="5" fillId="9" borderId="0" xfId="0" applyFont="1" applyFill="1" applyAlignment="1">
      <alignment horizontal="justify"/>
    </xf>
    <xf numFmtId="0" fontId="5" fillId="9" borderId="48" xfId="0" applyFont="1" applyFill="1" applyBorder="1" applyAlignment="1">
      <alignment horizontal="justify"/>
    </xf>
    <xf numFmtId="0" fontId="5" fillId="8" borderId="9" xfId="0" applyFont="1" applyFill="1" applyBorder="1" applyAlignment="1">
      <alignment horizontal="center" vertical="center" wrapText="1"/>
    </xf>
    <xf numFmtId="0" fontId="5" fillId="8" borderId="9" xfId="0" applyFont="1" applyFill="1" applyBorder="1" applyAlignment="1">
      <alignment horizontal="justify" vertical="center" wrapText="1"/>
    </xf>
    <xf numFmtId="0" fontId="33" fillId="5" borderId="1" xfId="0" applyFont="1" applyFill="1" applyBorder="1" applyAlignment="1">
      <alignment horizontal="center" vertical="center"/>
    </xf>
    <xf numFmtId="0" fontId="2" fillId="5" borderId="11" xfId="0" applyFont="1" applyFill="1" applyBorder="1" applyAlignment="1">
      <alignment horizontal="justify" vertical="center" wrapText="1"/>
    </xf>
    <xf numFmtId="0" fontId="51" fillId="0" borderId="0" xfId="0" applyFont="1" applyAlignment="1">
      <alignment horizontal="center" vertical="center"/>
    </xf>
    <xf numFmtId="0" fontId="33" fillId="5" borderId="0" xfId="0" applyFont="1" applyFill="1" applyAlignment="1">
      <alignment horizontal="center" vertical="center"/>
    </xf>
    <xf numFmtId="0" fontId="2" fillId="5" borderId="25" xfId="0" applyFont="1" applyFill="1" applyBorder="1" applyAlignment="1">
      <alignment horizontal="center" vertical="center" wrapText="1"/>
    </xf>
    <xf numFmtId="0" fontId="55" fillId="0" borderId="9" xfId="1" applyFont="1" applyFill="1" applyBorder="1" applyAlignment="1">
      <alignment horizontal="center" vertical="center" wrapText="1"/>
    </xf>
    <xf numFmtId="0" fontId="47" fillId="18" borderId="49" xfId="1" applyBorder="1" applyAlignment="1">
      <alignment horizontal="center" vertical="center" wrapText="1"/>
    </xf>
    <xf numFmtId="0" fontId="7" fillId="0" borderId="25" xfId="0" applyFont="1" applyBorder="1" applyAlignment="1">
      <alignment horizontal="justify" vertical="center" wrapText="1"/>
    </xf>
    <xf numFmtId="0" fontId="7" fillId="8" borderId="27" xfId="0" applyFont="1" applyFill="1" applyBorder="1" applyAlignment="1">
      <alignment vertical="center" wrapText="1"/>
    </xf>
    <xf numFmtId="0" fontId="7" fillId="8" borderId="20" xfId="0" applyFont="1" applyFill="1" applyBorder="1" applyAlignment="1">
      <alignment horizontal="left" vertical="center" wrapText="1"/>
    </xf>
    <xf numFmtId="0" fontId="7" fillId="8" borderId="22" xfId="0" applyFont="1" applyFill="1" applyBorder="1" applyAlignment="1">
      <alignment horizontal="center" vertical="center" wrapText="1"/>
    </xf>
    <xf numFmtId="0" fontId="7" fillId="8" borderId="22" xfId="0" applyFont="1" applyFill="1" applyBorder="1" applyAlignment="1">
      <alignment horizontal="justify" vertical="center" wrapText="1"/>
    </xf>
    <xf numFmtId="0" fontId="7" fillId="8" borderId="29" xfId="0" applyFont="1" applyFill="1" applyBorder="1" applyAlignment="1">
      <alignment vertical="center" wrapText="1"/>
    </xf>
    <xf numFmtId="0" fontId="7" fillId="8" borderId="22" xfId="0" applyFont="1" applyFill="1" applyBorder="1" applyAlignment="1">
      <alignment horizontal="left" vertical="center" wrapText="1"/>
    </xf>
    <xf numFmtId="0" fontId="7" fillId="8" borderId="1" xfId="0" applyFont="1" applyFill="1" applyBorder="1" applyAlignment="1">
      <alignment horizontal="center" vertical="center" wrapText="1"/>
    </xf>
    <xf numFmtId="0" fontId="7" fillId="8" borderId="1" xfId="0" applyFont="1" applyFill="1" applyBorder="1" applyAlignment="1">
      <alignment horizontal="justify" vertical="center" wrapText="1"/>
    </xf>
    <xf numFmtId="0" fontId="7" fillId="8" borderId="1" xfId="0" applyFont="1" applyFill="1" applyBorder="1" applyAlignment="1">
      <alignment vertical="center" wrapText="1"/>
    </xf>
    <xf numFmtId="0" fontId="7" fillId="8" borderId="1" xfId="0" applyFont="1" applyFill="1" applyBorder="1" applyAlignment="1">
      <alignment horizontal="left" vertical="center" wrapText="1"/>
    </xf>
    <xf numFmtId="0" fontId="7" fillId="8" borderId="20" xfId="0" applyFont="1" applyFill="1" applyBorder="1" applyAlignment="1">
      <alignment horizontal="center" vertical="center" wrapText="1"/>
    </xf>
    <xf numFmtId="0" fontId="7" fillId="8" borderId="20" xfId="0" applyFont="1" applyFill="1" applyBorder="1" applyAlignment="1">
      <alignment horizontal="justify" vertical="center" wrapText="1"/>
    </xf>
    <xf numFmtId="0" fontId="25" fillId="8" borderId="1" xfId="0" applyFont="1" applyFill="1" applyBorder="1" applyAlignment="1">
      <alignment horizontal="center" vertical="center" wrapText="1"/>
    </xf>
    <xf numFmtId="0" fontId="25" fillId="8" borderId="1" xfId="0" applyFont="1" applyFill="1" applyBorder="1" applyAlignment="1">
      <alignment horizontal="justify" vertical="center" wrapText="1"/>
    </xf>
    <xf numFmtId="0" fontId="20" fillId="8" borderId="0" xfId="0" applyFont="1" applyFill="1" applyAlignment="1">
      <alignment horizontal="center"/>
    </xf>
    <xf numFmtId="0" fontId="20" fillId="8" borderId="0" xfId="0" applyFont="1" applyFill="1" applyAlignment="1">
      <alignment horizontal="justify"/>
    </xf>
    <xf numFmtId="0" fontId="5" fillId="8" borderId="9" xfId="0" applyFont="1" applyFill="1" applyBorder="1" applyAlignment="1">
      <alignment horizontal="left" vertical="center" wrapText="1"/>
    </xf>
    <xf numFmtId="0" fontId="0" fillId="8" borderId="1" xfId="0" applyFill="1" applyBorder="1" applyAlignment="1">
      <alignment horizontal="center"/>
    </xf>
    <xf numFmtId="0" fontId="0" fillId="8" borderId="1" xfId="0" applyFill="1" applyBorder="1" applyAlignment="1">
      <alignment horizontal="justify"/>
    </xf>
    <xf numFmtId="0" fontId="0" fillId="8" borderId="1" xfId="0" applyFill="1" applyBorder="1" applyAlignment="1">
      <alignment horizontal="left"/>
    </xf>
    <xf numFmtId="0" fontId="0" fillId="8" borderId="1" xfId="0" applyFill="1" applyBorder="1"/>
    <xf numFmtId="0" fontId="25" fillId="8" borderId="4" xfId="0" applyFont="1" applyFill="1" applyBorder="1" applyAlignment="1">
      <alignment horizontal="center"/>
    </xf>
    <xf numFmtId="0" fontId="25" fillId="8" borderId="4" xfId="0" applyFont="1" applyFill="1" applyBorder="1" applyAlignment="1">
      <alignment horizontal="justify"/>
    </xf>
    <xf numFmtId="0" fontId="25" fillId="8" borderId="4" xfId="0" applyFont="1" applyFill="1" applyBorder="1" applyAlignment="1">
      <alignment horizontal="left"/>
    </xf>
    <xf numFmtId="0" fontId="2" fillId="8" borderId="9" xfId="0" applyFont="1" applyFill="1" applyBorder="1" applyAlignment="1">
      <alignment vertical="center" wrapText="1"/>
    </xf>
    <xf numFmtId="0" fontId="25" fillId="8" borderId="1" xfId="0" applyFont="1" applyFill="1" applyBorder="1" applyAlignment="1">
      <alignment horizontal="center"/>
    </xf>
    <xf numFmtId="0" fontId="25" fillId="8" borderId="1" xfId="0" applyFont="1" applyFill="1" applyBorder="1" applyAlignment="1">
      <alignment horizontal="justify"/>
    </xf>
    <xf numFmtId="0" fontId="25" fillId="8" borderId="16" xfId="0" applyFont="1" applyFill="1" applyBorder="1" applyAlignment="1">
      <alignment horizontal="center"/>
    </xf>
    <xf numFmtId="0" fontId="25" fillId="8" borderId="6" xfId="0" applyFont="1" applyFill="1" applyBorder="1" applyAlignment="1">
      <alignment horizontal="justify"/>
    </xf>
    <xf numFmtId="0" fontId="25" fillId="8" borderId="6" xfId="0" applyFont="1" applyFill="1" applyBorder="1" applyAlignment="1">
      <alignment horizontal="left"/>
    </xf>
    <xf numFmtId="0" fontId="4" fillId="8" borderId="25" xfId="0" applyFont="1" applyFill="1" applyBorder="1" applyAlignment="1">
      <alignment horizontal="left" vertical="center" wrapText="1"/>
    </xf>
    <xf numFmtId="0" fontId="4" fillId="8" borderId="9" xfId="0" applyFont="1" applyFill="1" applyBorder="1" applyAlignment="1">
      <alignment horizontal="left" vertical="center" wrapText="1"/>
    </xf>
    <xf numFmtId="0" fontId="24" fillId="8" borderId="27" xfId="0" applyFont="1" applyFill="1" applyBorder="1" applyAlignment="1">
      <alignment horizontal="left" vertical="center" wrapText="1"/>
    </xf>
    <xf numFmtId="0" fontId="25" fillId="8" borderId="9" xfId="0" applyFont="1" applyFill="1" applyBorder="1"/>
    <xf numFmtId="0" fontId="25" fillId="8" borderId="22" xfId="0" applyFont="1" applyFill="1" applyBorder="1" applyAlignment="1">
      <alignment horizontal="left"/>
    </xf>
    <xf numFmtId="0" fontId="2" fillId="8" borderId="9" xfId="0" applyFont="1" applyFill="1" applyBorder="1" applyAlignment="1">
      <alignment horizontal="left" vertical="center" wrapText="1"/>
    </xf>
    <xf numFmtId="0" fontId="36" fillId="8" borderId="31" xfId="0" applyFont="1" applyFill="1" applyBorder="1" applyAlignment="1">
      <alignment wrapText="1"/>
    </xf>
    <xf numFmtId="0" fontId="0" fillId="8" borderId="9" xfId="0" applyFill="1" applyBorder="1"/>
    <xf numFmtId="0" fontId="0" fillId="8" borderId="4" xfId="0" applyFill="1" applyBorder="1" applyAlignment="1">
      <alignment horizontal="left"/>
    </xf>
    <xf numFmtId="0" fontId="0" fillId="8" borderId="4" xfId="0" applyFill="1" applyBorder="1"/>
    <xf numFmtId="0" fontId="24" fillId="8" borderId="1" xfId="0" applyFont="1" applyFill="1" applyBorder="1" applyAlignment="1">
      <alignment vertical="center" wrapText="1"/>
    </xf>
    <xf numFmtId="0" fontId="20" fillId="8" borderId="0" xfId="0" applyFont="1" applyFill="1"/>
    <xf numFmtId="0" fontId="2" fillId="8" borderId="4" xfId="0" applyFont="1" applyFill="1" applyBorder="1" applyAlignment="1">
      <alignment horizontal="justify" vertical="center" wrapText="1"/>
    </xf>
    <xf numFmtId="0" fontId="25" fillId="8" borderId="9" xfId="0" applyFont="1" applyFill="1" applyBorder="1" applyAlignment="1">
      <alignment horizontal="justify"/>
    </xf>
    <xf numFmtId="0" fontId="24" fillId="0" borderId="9" xfId="0" applyFont="1" applyBorder="1" applyAlignment="1">
      <alignment vertical="center" wrapText="1"/>
    </xf>
    <xf numFmtId="0" fontId="25" fillId="8" borderId="1" xfId="0" applyFont="1" applyFill="1" applyBorder="1" applyAlignment="1">
      <alignment horizontal="center" vertical="center"/>
    </xf>
    <xf numFmtId="0" fontId="25" fillId="8" borderId="9" xfId="0" applyFont="1" applyFill="1" applyBorder="1" applyAlignment="1">
      <alignment horizontal="center"/>
    </xf>
    <xf numFmtId="0" fontId="25" fillId="8" borderId="9" xfId="0" applyFont="1" applyFill="1" applyBorder="1" applyAlignment="1">
      <alignment horizontal="center" vertical="center"/>
    </xf>
    <xf numFmtId="0" fontId="25" fillId="8" borderId="9" xfId="0" applyFont="1" applyFill="1" applyBorder="1" applyAlignment="1">
      <alignment horizontal="justify" vertical="center"/>
    </xf>
    <xf numFmtId="0" fontId="25" fillId="8" borderId="6" xfId="0" applyFont="1" applyFill="1" applyBorder="1" applyAlignment="1">
      <alignment horizontal="center" vertical="center"/>
    </xf>
    <xf numFmtId="0" fontId="25" fillId="8" borderId="11" xfId="0" applyFont="1" applyFill="1" applyBorder="1" applyAlignment="1">
      <alignment horizontal="center"/>
    </xf>
    <xf numFmtId="0" fontId="2" fillId="8" borderId="17" xfId="0" applyFont="1" applyFill="1" applyBorder="1" applyAlignment="1">
      <alignment horizontal="justify" vertical="center" wrapText="1"/>
    </xf>
    <xf numFmtId="0" fontId="25" fillId="8" borderId="1" xfId="0" applyFont="1" applyFill="1" applyBorder="1" applyAlignment="1">
      <alignment horizontal="justify" vertical="center"/>
    </xf>
    <xf numFmtId="0" fontId="0" fillId="8" borderId="4" xfId="0" applyFill="1" applyBorder="1" applyAlignment="1">
      <alignment horizontal="center"/>
    </xf>
    <xf numFmtId="0" fontId="2" fillId="8" borderId="4" xfId="0" applyFont="1" applyFill="1" applyBorder="1" applyAlignment="1">
      <alignment horizontal="center" vertical="center"/>
    </xf>
    <xf numFmtId="0" fontId="0" fillId="8" borderId="4" xfId="0" applyFill="1" applyBorder="1" applyAlignment="1">
      <alignment horizontal="justify"/>
    </xf>
    <xf numFmtId="0" fontId="0" fillId="8" borderId="9" xfId="0" applyFill="1" applyBorder="1" applyAlignment="1">
      <alignment horizontal="center"/>
    </xf>
    <xf numFmtId="0" fontId="0" fillId="8" borderId="9" xfId="0" applyFill="1" applyBorder="1" applyAlignment="1">
      <alignment horizontal="justify"/>
    </xf>
    <xf numFmtId="0" fontId="24" fillId="8" borderId="20" xfId="0" applyFont="1" applyFill="1" applyBorder="1" applyAlignment="1">
      <alignment horizontal="center" vertical="center" wrapText="1"/>
    </xf>
    <xf numFmtId="0" fontId="24" fillId="8" borderId="20" xfId="0" applyFont="1" applyFill="1" applyBorder="1" applyAlignment="1">
      <alignment horizontal="justify" vertical="center" wrapText="1"/>
    </xf>
    <xf numFmtId="0" fontId="36" fillId="8" borderId="31" xfId="0" applyFont="1" applyFill="1" applyBorder="1" applyAlignment="1">
      <alignment horizontal="center" wrapText="1"/>
    </xf>
    <xf numFmtId="0" fontId="36" fillId="8" borderId="31" xfId="0" applyFont="1" applyFill="1" applyBorder="1" applyAlignment="1">
      <alignment horizontal="justify" wrapText="1"/>
    </xf>
    <xf numFmtId="0" fontId="0" fillId="8" borderId="1" xfId="0" applyFill="1" applyBorder="1" applyAlignment="1">
      <alignment horizontal="center" vertical="center"/>
    </xf>
    <xf numFmtId="0" fontId="24" fillId="0" borderId="25" xfId="0" applyFont="1" applyBorder="1" applyAlignment="1">
      <alignment horizontal="center" vertical="center" wrapText="1"/>
    </xf>
    <xf numFmtId="0" fontId="27" fillId="0" borderId="9" xfId="0" applyFont="1" applyBorder="1" applyAlignment="1">
      <alignment horizontal="center" vertical="center"/>
    </xf>
    <xf numFmtId="0" fontId="25" fillId="0" borderId="9" xfId="0" applyFont="1" applyBorder="1" applyAlignment="1">
      <alignment horizontal="center" vertical="center"/>
    </xf>
    <xf numFmtId="0" fontId="25" fillId="0" borderId="25" xfId="0" applyFont="1" applyBorder="1" applyAlignment="1">
      <alignment horizontal="center" vertical="center" wrapText="1"/>
    </xf>
    <xf numFmtId="0" fontId="25" fillId="0" borderId="9" xfId="0" applyFont="1" applyBorder="1" applyAlignment="1">
      <alignment horizontal="center" vertical="center" wrapText="1"/>
    </xf>
    <xf numFmtId="3" fontId="24" fillId="0" borderId="9" xfId="0" applyNumberFormat="1" applyFont="1" applyBorder="1" applyAlignment="1">
      <alignment horizontal="center" vertical="center" wrapText="1"/>
    </xf>
    <xf numFmtId="0" fontId="20" fillId="0" borderId="9" xfId="0" applyFont="1" applyBorder="1" applyAlignment="1">
      <alignment horizontal="center" vertical="center"/>
    </xf>
    <xf numFmtId="0" fontId="7" fillId="0" borderId="0" xfId="0" applyFont="1" applyAlignment="1">
      <alignment vertical="center" wrapText="1"/>
    </xf>
    <xf numFmtId="0" fontId="7" fillId="0" borderId="0" xfId="0" applyFont="1" applyAlignment="1">
      <alignment horizontal="left" vertical="center" wrapText="1"/>
    </xf>
    <xf numFmtId="0" fontId="27" fillId="0" borderId="0" xfId="0" applyFont="1" applyAlignment="1">
      <alignment horizontal="center" vertical="center"/>
    </xf>
    <xf numFmtId="0" fontId="55" fillId="0" borderId="1" xfId="1" applyFont="1" applyFill="1" applyBorder="1" applyAlignment="1">
      <alignment horizontal="center" vertical="center" wrapText="1"/>
    </xf>
    <xf numFmtId="0" fontId="56" fillId="0" borderId="20" xfId="0" applyFont="1" applyBorder="1" applyAlignment="1">
      <alignment horizontal="center" vertical="center" wrapText="1"/>
    </xf>
    <xf numFmtId="0" fontId="56" fillId="0" borderId="22" xfId="0" applyFont="1" applyBorder="1" applyAlignment="1">
      <alignment horizontal="center" vertical="center" wrapText="1"/>
    </xf>
    <xf numFmtId="0" fontId="56" fillId="0" borderId="9" xfId="0" applyFont="1" applyBorder="1" applyAlignment="1">
      <alignment horizontal="center" vertical="center" wrapText="1"/>
    </xf>
    <xf numFmtId="0" fontId="58" fillId="0" borderId="9" xfId="1" applyFont="1" applyFill="1" applyBorder="1" applyAlignment="1">
      <alignment horizontal="center" vertical="center" wrapText="1"/>
    </xf>
    <xf numFmtId="0" fontId="58" fillId="0" borderId="9" xfId="1" applyFont="1" applyFill="1" applyBorder="1" applyAlignment="1">
      <alignment horizontal="center" vertical="center"/>
    </xf>
    <xf numFmtId="0" fontId="58"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0" fontId="57" fillId="0" borderId="1" xfId="1" applyFont="1" applyFill="1" applyBorder="1" applyAlignment="1">
      <alignment horizontal="center" vertical="center"/>
    </xf>
    <xf numFmtId="0" fontId="57" fillId="0" borderId="4" xfId="1" applyFont="1" applyFill="1" applyBorder="1" applyAlignment="1">
      <alignment horizontal="center" vertical="center" wrapText="1"/>
    </xf>
    <xf numFmtId="0" fontId="59" fillId="0" borderId="20" xfId="1" applyFont="1" applyFill="1" applyBorder="1" applyAlignment="1">
      <alignment horizontal="center" vertical="center" wrapText="1"/>
    </xf>
    <xf numFmtId="0" fontId="58" fillId="0" borderId="20" xfId="1" applyFont="1" applyFill="1" applyBorder="1" applyAlignment="1">
      <alignment horizontal="center" vertical="center"/>
    </xf>
    <xf numFmtId="0" fontId="56" fillId="0" borderId="0" xfId="0" applyFont="1" applyAlignment="1">
      <alignment horizontal="center" vertical="center" wrapText="1"/>
    </xf>
    <xf numFmtId="0" fontId="57" fillId="0" borderId="0" xfId="0" applyFont="1" applyAlignment="1">
      <alignment horizontal="center"/>
    </xf>
    <xf numFmtId="0" fontId="53" fillId="2" borderId="9" xfId="0" applyFont="1" applyFill="1" applyBorder="1" applyAlignment="1">
      <alignment horizontal="center" vertical="center" wrapText="1"/>
    </xf>
    <xf numFmtId="0" fontId="60" fillId="19" borderId="9" xfId="1" applyFont="1" applyFill="1" applyBorder="1" applyAlignment="1">
      <alignment horizontal="center" vertical="center" wrapText="1"/>
    </xf>
    <xf numFmtId="0" fontId="50" fillId="0" borderId="0" xfId="0" applyFont="1" applyAlignment="1">
      <alignment horizontal="center"/>
    </xf>
    <xf numFmtId="0" fontId="7"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2" fillId="0" borderId="9" xfId="0" applyFont="1" applyBorder="1" applyAlignment="1">
      <alignment horizontal="center" vertical="center" wrapText="1"/>
    </xf>
    <xf numFmtId="0" fontId="62" fillId="0" borderId="9" xfId="0" applyFont="1" applyBorder="1" applyAlignment="1">
      <alignment horizontal="center" vertical="center"/>
    </xf>
    <xf numFmtId="0" fontId="59" fillId="5" borderId="9" xfId="1" applyFont="1" applyFill="1" applyBorder="1" applyAlignment="1">
      <alignment horizontal="center" vertical="center" wrapText="1"/>
    </xf>
    <xf numFmtId="0" fontId="61" fillId="5" borderId="9" xfId="0" applyFont="1" applyFill="1" applyBorder="1" applyAlignment="1">
      <alignment horizontal="justify" vertical="center" wrapText="1"/>
    </xf>
    <xf numFmtId="0" fontId="52" fillId="0" borderId="9" xfId="1" applyFont="1" applyFill="1" applyBorder="1" applyAlignment="1">
      <alignment horizontal="left" vertical="center" wrapText="1"/>
    </xf>
    <xf numFmtId="0" fontId="52" fillId="5" borderId="9" xfId="1" applyFont="1" applyFill="1" applyBorder="1" applyAlignment="1">
      <alignment horizontal="left" vertical="center" wrapText="1"/>
    </xf>
    <xf numFmtId="0" fontId="63" fillId="5" borderId="9" xfId="0" applyFont="1" applyFill="1" applyBorder="1" applyAlignment="1">
      <alignment horizontal="left" vertical="center" wrapText="1"/>
    </xf>
    <xf numFmtId="0" fontId="63" fillId="5" borderId="1" xfId="0" applyFont="1" applyFill="1" applyBorder="1" applyAlignment="1">
      <alignment horizontal="left" vertical="center" wrapText="1"/>
    </xf>
    <xf numFmtId="0" fontId="0" fillId="0" borderId="0" xfId="0" applyAlignment="1">
      <alignment vertical="center"/>
    </xf>
    <xf numFmtId="0" fontId="5" fillId="16" borderId="17" xfId="0" applyFont="1" applyFill="1" applyBorder="1" applyAlignment="1">
      <alignment vertical="center"/>
    </xf>
    <xf numFmtId="0" fontId="5" fillId="16" borderId="18" xfId="0" applyFont="1" applyFill="1" applyBorder="1" applyAlignment="1">
      <alignment vertical="center"/>
    </xf>
    <xf numFmtId="0" fontId="5" fillId="16" borderId="11" xfId="0" applyFont="1" applyFill="1" applyBorder="1" applyAlignment="1">
      <alignment vertical="center"/>
    </xf>
    <xf numFmtId="0" fontId="25" fillId="5" borderId="4" xfId="0" applyFont="1" applyFill="1" applyBorder="1" applyAlignment="1">
      <alignment horizontal="center"/>
    </xf>
    <xf numFmtId="0" fontId="25" fillId="5" borderId="6" xfId="0" applyFont="1" applyFill="1" applyBorder="1" applyAlignment="1">
      <alignment horizontal="center"/>
    </xf>
    <xf numFmtId="0" fontId="25" fillId="5" borderId="5" xfId="0" applyFont="1" applyFill="1" applyBorder="1" applyAlignment="1">
      <alignment horizontal="center"/>
    </xf>
    <xf numFmtId="0" fontId="17" fillId="0" borderId="4" xfId="0" applyFont="1" applyBorder="1" applyAlignment="1">
      <alignment horizontal="center" vertical="center"/>
    </xf>
    <xf numFmtId="0" fontId="17" fillId="0" borderId="6" xfId="0" applyFont="1" applyBorder="1" applyAlignment="1">
      <alignment horizontal="center" vertical="center"/>
    </xf>
    <xf numFmtId="0" fontId="25" fillId="0" borderId="4" xfId="0" applyFont="1" applyBorder="1" applyAlignment="1">
      <alignment horizontal="justify" vertical="center" wrapText="1"/>
    </xf>
    <xf numFmtId="0" fontId="25" fillId="0" borderId="5" xfId="0" applyFont="1" applyBorder="1" applyAlignment="1">
      <alignment horizontal="justify" vertical="center" wrapText="1"/>
    </xf>
    <xf numFmtId="0" fontId="25" fillId="0" borderId="6" xfId="0" applyFont="1" applyBorder="1" applyAlignment="1">
      <alignment horizontal="justify" vertical="center" wrapText="1"/>
    </xf>
    <xf numFmtId="0" fontId="25" fillId="0" borderId="4" xfId="0" applyFont="1" applyBorder="1" applyAlignment="1">
      <alignment horizontal="left" vertical="center" wrapText="1"/>
    </xf>
    <xf numFmtId="0" fontId="25" fillId="0" borderId="5" xfId="0" applyFont="1" applyBorder="1" applyAlignment="1">
      <alignment horizontal="left" vertical="center" wrapText="1"/>
    </xf>
    <xf numFmtId="0" fontId="25" fillId="0" borderId="6" xfId="0" applyFont="1" applyBorder="1" applyAlignment="1">
      <alignment horizontal="left" vertical="center" wrapText="1"/>
    </xf>
    <xf numFmtId="0" fontId="25" fillId="0" borderId="4" xfId="0" applyFont="1" applyBorder="1" applyAlignment="1">
      <alignment vertical="center" wrapText="1"/>
    </xf>
    <xf numFmtId="0" fontId="25" fillId="0" borderId="6" xfId="0" applyFont="1" applyBorder="1" applyAlignment="1">
      <alignment vertical="center" wrapText="1"/>
    </xf>
    <xf numFmtId="0" fontId="39" fillId="0" borderId="4" xfId="0" applyFont="1" applyBorder="1" applyAlignment="1">
      <alignment horizontal="center" vertical="center"/>
    </xf>
    <xf numFmtId="0" fontId="39" fillId="0" borderId="6" xfId="0" applyFont="1" applyBorder="1" applyAlignment="1">
      <alignment horizontal="center" vertical="center"/>
    </xf>
    <xf numFmtId="0" fontId="17" fillId="0" borderId="5" xfId="0" applyFont="1" applyBorder="1" applyAlignment="1">
      <alignment horizontal="center" vertical="center"/>
    </xf>
    <xf numFmtId="0" fontId="25"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4" xfId="0" applyFont="1" applyBorder="1" applyAlignment="1">
      <alignment horizontal="center"/>
    </xf>
    <xf numFmtId="0" fontId="25" fillId="0" borderId="5" xfId="0" applyFont="1" applyBorder="1" applyAlignment="1">
      <alignment horizontal="center"/>
    </xf>
    <xf numFmtId="0" fontId="25" fillId="0" borderId="6" xfId="0" applyFont="1" applyBorder="1" applyAlignment="1">
      <alignment horizont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25" fillId="0" borderId="6" xfId="0" applyFont="1" applyBorder="1" applyAlignment="1">
      <alignment horizontal="center" vertical="center"/>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3" borderId="4" xfId="0" applyFont="1" applyFill="1" applyBorder="1" applyAlignment="1">
      <alignment horizontal="center" vertical="center"/>
    </xf>
    <xf numFmtId="0" fontId="17" fillId="3" borderId="5" xfId="0" applyFont="1" applyFill="1" applyBorder="1" applyAlignment="1">
      <alignment horizontal="center" vertical="center"/>
    </xf>
    <xf numFmtId="0" fontId="17" fillId="3" borderId="6" xfId="0" applyFont="1" applyFill="1" applyBorder="1" applyAlignment="1">
      <alignment horizontal="center" vertical="center"/>
    </xf>
    <xf numFmtId="0" fontId="24" fillId="0" borderId="4"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17" fillId="16" borderId="1" xfId="0" applyFont="1" applyFill="1" applyBorder="1" applyAlignment="1">
      <alignment horizontal="center" vertical="center" wrapText="1"/>
    </xf>
    <xf numFmtId="0" fontId="25" fillId="0" borderId="4" xfId="0" applyFont="1" applyBorder="1" applyAlignment="1">
      <alignment horizontal="left" vertical="center"/>
    </xf>
    <xf numFmtId="0" fontId="25" fillId="0" borderId="5" xfId="0" applyFont="1" applyBorder="1" applyAlignment="1">
      <alignment horizontal="left" vertical="center"/>
    </xf>
    <xf numFmtId="0" fontId="25" fillId="0" borderId="6" xfId="0" applyFont="1" applyBorder="1" applyAlignment="1">
      <alignment horizontal="left" vertical="center"/>
    </xf>
    <xf numFmtId="0" fontId="40" fillId="0" borderId="4" xfId="0" applyFont="1" applyBorder="1" applyAlignment="1">
      <alignment horizontal="center" vertical="center" wrapText="1"/>
    </xf>
    <xf numFmtId="0" fontId="40" fillId="0" borderId="5" xfId="0" applyFont="1" applyBorder="1" applyAlignment="1">
      <alignment horizontal="center" vertical="center" wrapText="1"/>
    </xf>
    <xf numFmtId="0" fontId="40" fillId="0" borderId="6" xfId="0" applyFont="1" applyBorder="1" applyAlignment="1">
      <alignment horizontal="center" vertical="center" wrapText="1"/>
    </xf>
    <xf numFmtId="0" fontId="22" fillId="0" borderId="4" xfId="0" applyFont="1" applyBorder="1" applyAlignment="1">
      <alignment horizontal="center" vertical="center" wrapText="1"/>
    </xf>
    <xf numFmtId="0" fontId="25" fillId="0" borderId="4" xfId="0" applyFont="1" applyBorder="1" applyAlignment="1">
      <alignment horizontal="justify" vertical="center"/>
    </xf>
    <xf numFmtId="0" fontId="25" fillId="0" borderId="5" xfId="0" applyFont="1" applyBorder="1" applyAlignment="1">
      <alignment horizontal="justify" vertical="center"/>
    </xf>
    <xf numFmtId="0" fontId="25" fillId="0" borderId="6" xfId="0" applyFont="1" applyBorder="1" applyAlignment="1">
      <alignment horizontal="justify" vertical="center"/>
    </xf>
    <xf numFmtId="0" fontId="39" fillId="0" borderId="5" xfId="0" applyFont="1" applyBorder="1" applyAlignment="1">
      <alignment horizontal="center" vertical="center"/>
    </xf>
    <xf numFmtId="0" fontId="13" fillId="0" borderId="4" xfId="0" applyFont="1" applyBorder="1" applyAlignment="1">
      <alignment horizontal="center" vertical="center"/>
    </xf>
    <xf numFmtId="0" fontId="13" fillId="0" borderId="6" xfId="0" applyFont="1" applyBorder="1" applyAlignment="1">
      <alignment horizontal="center" vertical="center"/>
    </xf>
    <xf numFmtId="0" fontId="25" fillId="0" borderId="4" xfId="0" applyFont="1" applyBorder="1" applyAlignment="1">
      <alignment horizontal="center" wrapText="1"/>
    </xf>
    <xf numFmtId="0" fontId="25" fillId="0" borderId="5" xfId="0" applyFont="1" applyBorder="1" applyAlignment="1">
      <alignment horizontal="center" wrapText="1"/>
    </xf>
    <xf numFmtId="0" fontId="25" fillId="0" borderId="6" xfId="0" applyFont="1" applyBorder="1" applyAlignment="1">
      <alignment horizontal="center" wrapText="1"/>
    </xf>
    <xf numFmtId="0" fontId="25" fillId="5" borderId="4" xfId="0" applyFont="1" applyFill="1" applyBorder="1" applyAlignment="1">
      <alignment horizontal="center" vertical="center" wrapText="1"/>
    </xf>
    <xf numFmtId="0" fontId="25" fillId="5" borderId="5" xfId="0" applyFont="1" applyFill="1" applyBorder="1" applyAlignment="1">
      <alignment horizontal="center" vertical="center" wrapText="1"/>
    </xf>
    <xf numFmtId="0" fontId="25" fillId="5" borderId="6" xfId="0" applyFont="1" applyFill="1" applyBorder="1" applyAlignment="1">
      <alignment horizontal="center" vertical="center" wrapText="1"/>
    </xf>
    <xf numFmtId="0" fontId="24" fillId="0" borderId="1" xfId="0" applyFont="1" applyBorder="1" applyAlignment="1">
      <alignment horizontal="left" vertical="center" wrapText="1"/>
    </xf>
    <xf numFmtId="0" fontId="25" fillId="0" borderId="1" xfId="0" applyFont="1" applyBorder="1" applyAlignment="1">
      <alignment horizontal="left" vertical="center" wrapText="1"/>
    </xf>
    <xf numFmtId="0" fontId="17" fillId="0" borderId="42" xfId="0" applyFont="1" applyBorder="1" applyAlignment="1">
      <alignment horizontal="center" vertical="center" wrapText="1"/>
    </xf>
    <xf numFmtId="0" fontId="17" fillId="0" borderId="1" xfId="0" applyFont="1" applyBorder="1" applyAlignment="1">
      <alignment horizontal="center" vertical="center" wrapText="1"/>
    </xf>
    <xf numFmtId="0" fontId="25" fillId="0" borderId="1" xfId="0" applyFont="1" applyBorder="1" applyAlignment="1">
      <alignment horizontal="center"/>
    </xf>
    <xf numFmtId="0" fontId="25" fillId="0" borderId="1" xfId="0" applyFont="1" applyBorder="1" applyAlignment="1">
      <alignment horizontal="justify" vertical="center"/>
    </xf>
    <xf numFmtId="0" fontId="39" fillId="0" borderId="4" xfId="0" applyFont="1" applyBorder="1" applyAlignment="1">
      <alignment horizontal="center" vertical="center" wrapText="1"/>
    </xf>
    <xf numFmtId="0" fontId="39" fillId="0" borderId="6" xfId="0" applyFont="1" applyBorder="1" applyAlignment="1">
      <alignment horizontal="center" vertical="center" wrapText="1"/>
    </xf>
    <xf numFmtId="0" fontId="25" fillId="0" borderId="1" xfId="0" applyFont="1" applyBorder="1" applyAlignment="1">
      <alignment horizontal="center" wrapText="1"/>
    </xf>
    <xf numFmtId="0" fontId="25" fillId="0" borderId="1" xfId="0" applyFont="1" applyBorder="1" applyAlignment="1">
      <alignment horizontal="justify" vertical="center" wrapText="1"/>
    </xf>
    <xf numFmtId="0" fontId="40" fillId="0" borderId="1" xfId="0" applyFont="1" applyBorder="1" applyAlignment="1">
      <alignment horizontal="center" vertical="center" wrapText="1"/>
    </xf>
    <xf numFmtId="0" fontId="13" fillId="0" borderId="1" xfId="0" applyFont="1" applyBorder="1" applyAlignment="1">
      <alignment horizontal="center" vertical="center"/>
    </xf>
    <xf numFmtId="0" fontId="25" fillId="0" borderId="1" xfId="0" applyFont="1" applyBorder="1" applyAlignment="1">
      <alignment horizontal="center" vertical="center" wrapText="1"/>
    </xf>
    <xf numFmtId="0" fontId="25" fillId="0" borderId="1" xfId="0" applyFont="1" applyBorder="1" applyAlignment="1">
      <alignment horizontal="left" vertical="center"/>
    </xf>
    <xf numFmtId="0" fontId="25" fillId="5" borderId="1" xfId="0" applyFont="1" applyFill="1" applyBorder="1" applyAlignment="1">
      <alignment horizontal="center" vertical="center" wrapText="1"/>
    </xf>
    <xf numFmtId="0" fontId="17" fillId="0" borderId="1" xfId="0" applyFont="1" applyBorder="1" applyAlignment="1">
      <alignment horizontal="center" vertical="center"/>
    </xf>
    <xf numFmtId="0" fontId="41" fillId="5" borderId="1" xfId="0" applyFont="1" applyFill="1" applyBorder="1" applyAlignment="1">
      <alignment horizontal="left"/>
    </xf>
    <xf numFmtId="0" fontId="17" fillId="16" borderId="1" xfId="0" applyFont="1" applyFill="1" applyBorder="1" applyAlignment="1">
      <alignment horizontal="center" vertical="top" wrapText="1"/>
    </xf>
    <xf numFmtId="0" fontId="39" fillId="0" borderId="5" xfId="0" applyFont="1" applyBorder="1" applyAlignment="1">
      <alignment horizontal="center" vertical="center" wrapText="1"/>
    </xf>
    <xf numFmtId="0" fontId="25" fillId="0" borderId="1" xfId="0" applyFont="1" applyBorder="1" applyAlignment="1">
      <alignment vertical="center"/>
    </xf>
    <xf numFmtId="0" fontId="41" fillId="5" borderId="1" xfId="0" applyFont="1" applyFill="1" applyBorder="1" applyAlignment="1">
      <alignment horizontal="left" vertical="center"/>
    </xf>
    <xf numFmtId="0" fontId="25" fillId="0" borderId="15" xfId="0" applyFont="1" applyBorder="1" applyAlignment="1">
      <alignment horizontal="left" vertical="center" wrapText="1"/>
    </xf>
    <xf numFmtId="0" fontId="42" fillId="0" borderId="1" xfId="0" applyFont="1" applyBorder="1" applyAlignment="1">
      <alignment horizontal="left" vertical="center" wrapText="1"/>
    </xf>
    <xf numFmtId="0" fontId="13" fillId="0" borderId="1" xfId="0" applyFont="1" applyBorder="1" applyAlignment="1">
      <alignment horizontal="center" vertical="center" wrapText="1"/>
    </xf>
    <xf numFmtId="0" fontId="25" fillId="11" borderId="4" xfId="0" applyFont="1" applyFill="1" applyBorder="1" applyAlignment="1">
      <alignment horizontal="center" vertical="center"/>
    </xf>
    <xf numFmtId="0" fontId="25" fillId="11" borderId="5" xfId="0" applyFont="1" applyFill="1" applyBorder="1" applyAlignment="1">
      <alignment horizontal="center" vertical="center"/>
    </xf>
    <xf numFmtId="0" fontId="25" fillId="11" borderId="6" xfId="0" applyFont="1" applyFill="1" applyBorder="1" applyAlignment="1">
      <alignment horizontal="center" vertical="center"/>
    </xf>
    <xf numFmtId="0" fontId="17" fillId="7" borderId="17" xfId="0" applyFont="1" applyFill="1" applyBorder="1" applyAlignment="1">
      <alignment horizontal="left" vertical="center"/>
    </xf>
    <xf numFmtId="0" fontId="17" fillId="7" borderId="18" xfId="0" applyFont="1" applyFill="1" applyBorder="1" applyAlignment="1">
      <alignment horizontal="left" vertical="center"/>
    </xf>
    <xf numFmtId="0" fontId="17" fillId="7" borderId="11" xfId="0" applyFont="1" applyFill="1" applyBorder="1" applyAlignment="1">
      <alignment horizontal="left" vertical="center"/>
    </xf>
    <xf numFmtId="0" fontId="25" fillId="5" borderId="17" xfId="0" applyFont="1" applyFill="1" applyBorder="1" applyAlignment="1">
      <alignment horizontal="left" vertical="center" wrapText="1"/>
    </xf>
    <xf numFmtId="0" fontId="25" fillId="5" borderId="18" xfId="0" applyFont="1" applyFill="1" applyBorder="1" applyAlignment="1">
      <alignment horizontal="left" vertical="center" wrapText="1"/>
    </xf>
    <xf numFmtId="0" fontId="25" fillId="5" borderId="11" xfId="0" applyFont="1" applyFill="1" applyBorder="1" applyAlignment="1">
      <alignment horizontal="left" vertical="center" wrapText="1"/>
    </xf>
    <xf numFmtId="0" fontId="25" fillId="5" borderId="12" xfId="0" applyFont="1" applyFill="1" applyBorder="1" applyAlignment="1">
      <alignment vertical="center" wrapText="1"/>
    </xf>
    <xf numFmtId="0" fontId="25" fillId="5" borderId="19" xfId="0" applyFont="1" applyFill="1" applyBorder="1" applyAlignment="1">
      <alignment vertical="center" wrapText="1"/>
    </xf>
    <xf numFmtId="0" fontId="25" fillId="5" borderId="7" xfId="0" applyFont="1" applyFill="1" applyBorder="1" applyAlignment="1">
      <alignment vertical="center" wrapText="1"/>
    </xf>
    <xf numFmtId="0" fontId="25" fillId="5" borderId="13" xfId="0" applyFont="1" applyFill="1" applyBorder="1" applyAlignment="1">
      <alignment vertical="center" wrapText="1"/>
    </xf>
    <xf numFmtId="0" fontId="25" fillId="5" borderId="0" xfId="0" applyFont="1" applyFill="1" applyAlignment="1">
      <alignment vertical="center" wrapText="1"/>
    </xf>
    <xf numFmtId="0" fontId="25" fillId="5" borderId="8" xfId="0" applyFont="1" applyFill="1" applyBorder="1" applyAlignment="1">
      <alignment vertical="center" wrapText="1"/>
    </xf>
    <xf numFmtId="0" fontId="25" fillId="5" borderId="14" xfId="0" applyFont="1" applyFill="1" applyBorder="1" applyAlignment="1">
      <alignment vertical="center" wrapText="1"/>
    </xf>
    <xf numFmtId="0" fontId="25" fillId="5" borderId="15" xfId="0" applyFont="1" applyFill="1" applyBorder="1" applyAlignment="1">
      <alignment vertical="center" wrapText="1"/>
    </xf>
    <xf numFmtId="0" fontId="25" fillId="5" borderId="16" xfId="0" applyFont="1" applyFill="1" applyBorder="1" applyAlignment="1">
      <alignment vertical="center" wrapText="1"/>
    </xf>
    <xf numFmtId="0" fontId="25" fillId="5" borderId="12" xfId="0" applyFont="1" applyFill="1" applyBorder="1" applyAlignment="1">
      <alignment horizontal="left" vertical="center" wrapText="1"/>
    </xf>
    <xf numFmtId="0" fontId="25" fillId="5" borderId="19" xfId="0" applyFont="1" applyFill="1" applyBorder="1" applyAlignment="1">
      <alignment horizontal="left" vertical="center" wrapText="1"/>
    </xf>
    <xf numFmtId="0" fontId="25" fillId="5" borderId="14" xfId="0" applyFont="1" applyFill="1" applyBorder="1" applyAlignment="1">
      <alignment horizontal="left" vertical="center" wrapText="1"/>
    </xf>
    <xf numFmtId="0" fontId="25" fillId="5" borderId="15" xfId="0" applyFont="1" applyFill="1" applyBorder="1" applyAlignment="1">
      <alignment horizontal="left" vertical="center" wrapText="1"/>
    </xf>
    <xf numFmtId="0" fontId="17" fillId="0" borderId="33" xfId="0" applyFont="1" applyBorder="1" applyAlignment="1">
      <alignment horizontal="center" vertical="center" wrapText="1"/>
    </xf>
    <xf numFmtId="0" fontId="25" fillId="5" borderId="1" xfId="0" applyFont="1" applyFill="1" applyBorder="1" applyAlignment="1">
      <alignment horizontal="left" vertical="top" wrapText="1"/>
    </xf>
    <xf numFmtId="0" fontId="17" fillId="0" borderId="9" xfId="0" applyFont="1" applyBorder="1" applyAlignment="1">
      <alignment horizontal="center" vertical="center" wrapText="1"/>
    </xf>
    <xf numFmtId="0" fontId="25" fillId="12" borderId="4" xfId="0" applyFont="1" applyFill="1" applyBorder="1" applyAlignment="1">
      <alignment horizontal="center" vertical="center" wrapText="1"/>
    </xf>
    <xf numFmtId="0" fontId="25" fillId="12" borderId="5" xfId="0" applyFont="1" applyFill="1" applyBorder="1" applyAlignment="1">
      <alignment horizontal="center" vertical="center" wrapText="1"/>
    </xf>
    <xf numFmtId="0" fontId="25" fillId="12" borderId="6" xfId="0" applyFont="1" applyFill="1" applyBorder="1" applyAlignment="1">
      <alignment horizontal="center" vertical="center" wrapText="1"/>
    </xf>
    <xf numFmtId="0" fontId="25" fillId="13" borderId="4" xfId="0" applyFont="1" applyFill="1" applyBorder="1" applyAlignment="1">
      <alignment horizontal="center" vertical="center" wrapText="1"/>
    </xf>
    <xf numFmtId="0" fontId="25" fillId="13" borderId="5" xfId="0" applyFont="1" applyFill="1" applyBorder="1" applyAlignment="1">
      <alignment horizontal="center" vertical="center" wrapText="1"/>
    </xf>
    <xf numFmtId="0" fontId="25" fillId="13" borderId="6" xfId="0" applyFont="1" applyFill="1" applyBorder="1" applyAlignment="1">
      <alignment horizontal="center" vertical="center" wrapText="1"/>
    </xf>
    <xf numFmtId="0" fontId="13" fillId="14" borderId="4" xfId="0" applyFont="1" applyFill="1" applyBorder="1" applyAlignment="1">
      <alignment horizontal="center" vertical="center" wrapText="1"/>
    </xf>
    <xf numFmtId="0" fontId="13" fillId="14" borderId="5" xfId="0" applyFont="1" applyFill="1" applyBorder="1" applyAlignment="1">
      <alignment horizontal="center" vertical="center" wrapText="1"/>
    </xf>
    <xf numFmtId="0" fontId="13" fillId="14" borderId="6" xfId="0" applyFont="1" applyFill="1" applyBorder="1" applyAlignment="1">
      <alignment horizontal="center" vertical="center" wrapText="1"/>
    </xf>
    <xf numFmtId="0" fontId="25" fillId="15" borderId="4" xfId="0" applyFont="1" applyFill="1" applyBorder="1" applyAlignment="1">
      <alignment horizontal="center" vertical="center" wrapText="1"/>
    </xf>
    <xf numFmtId="0" fontId="25" fillId="15" borderId="5" xfId="0" applyFont="1" applyFill="1" applyBorder="1" applyAlignment="1">
      <alignment horizontal="center" vertical="center" wrapText="1"/>
    </xf>
    <xf numFmtId="0" fontId="25" fillId="15" borderId="6" xfId="0" applyFont="1" applyFill="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25" fillId="0" borderId="34" xfId="0" applyFont="1" applyBorder="1" applyAlignment="1">
      <alignment horizontal="justify" vertical="center" wrapText="1"/>
    </xf>
    <xf numFmtId="0" fontId="25" fillId="0" borderId="35" xfId="0" applyFont="1" applyBorder="1" applyAlignment="1">
      <alignment horizontal="justify" vertical="center" wrapText="1"/>
    </xf>
    <xf numFmtId="0" fontId="42" fillId="0" borderId="4" xfId="0" applyFont="1" applyBorder="1" applyAlignment="1">
      <alignment horizontal="left" vertical="center" wrapText="1"/>
    </xf>
    <xf numFmtId="0" fontId="42" fillId="0" borderId="5" xfId="0" applyFont="1" applyBorder="1" applyAlignment="1">
      <alignment horizontal="left" vertical="center" wrapText="1"/>
    </xf>
    <xf numFmtId="0" fontId="42" fillId="0" borderId="6" xfId="0" applyFont="1" applyBorder="1" applyAlignment="1">
      <alignment horizontal="left" vertical="center" wrapText="1"/>
    </xf>
    <xf numFmtId="0" fontId="7" fillId="0" borderId="20" xfId="0" applyFont="1" applyBorder="1" applyAlignment="1">
      <alignment horizontal="center" vertical="center"/>
    </xf>
    <xf numFmtId="0" fontId="7" fillId="0" borderId="22" xfId="0" applyFont="1" applyBorder="1" applyAlignment="1">
      <alignment horizontal="center" vertical="center"/>
    </xf>
    <xf numFmtId="0" fontId="2" fillId="0" borderId="32" xfId="0" applyFont="1" applyBorder="1" applyAlignment="1">
      <alignment horizontal="justify" vertical="center" wrapText="1"/>
    </xf>
    <xf numFmtId="0" fontId="2" fillId="0" borderId="36" xfId="0" applyFont="1" applyBorder="1" applyAlignment="1">
      <alignment horizontal="justify" vertical="center" wrapText="1"/>
    </xf>
    <xf numFmtId="0" fontId="5" fillId="16" borderId="20" xfId="0" applyFont="1" applyFill="1" applyBorder="1" applyAlignment="1">
      <alignment horizontal="center" vertical="top" wrapText="1"/>
    </xf>
    <xf numFmtId="0" fontId="5" fillId="16" borderId="21" xfId="0" applyFont="1" applyFill="1" applyBorder="1" applyAlignment="1">
      <alignment horizontal="center" vertical="top" wrapText="1"/>
    </xf>
    <xf numFmtId="0" fontId="5" fillId="16" borderId="22" xfId="0" applyFont="1" applyFill="1" applyBorder="1" applyAlignment="1">
      <alignment horizontal="center" vertical="top" wrapText="1"/>
    </xf>
    <xf numFmtId="0" fontId="15" fillId="10" borderId="20" xfId="0" applyFont="1" applyFill="1" applyBorder="1" applyAlignment="1">
      <alignment horizontal="center" vertical="center"/>
    </xf>
    <xf numFmtId="0" fontId="15" fillId="10" borderId="21" xfId="0" applyFont="1" applyFill="1" applyBorder="1" applyAlignment="1">
      <alignment horizontal="center" vertical="center"/>
    </xf>
    <xf numFmtId="0" fontId="15" fillId="10" borderId="22" xfId="0" applyFont="1" applyFill="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15" fillId="0" borderId="22" xfId="0" applyFont="1" applyBorder="1" applyAlignment="1">
      <alignment horizontal="center" vertical="center"/>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0" xfId="0" quotePrefix="1" applyFont="1" applyBorder="1" applyAlignment="1">
      <alignment horizontal="center" vertical="center"/>
    </xf>
    <xf numFmtId="0" fontId="7" fillId="0" borderId="21" xfId="0" applyFont="1" applyBorder="1" applyAlignment="1">
      <alignment horizontal="center" vertical="center"/>
    </xf>
    <xf numFmtId="0" fontId="2" fillId="0" borderId="1" xfId="0" applyFont="1" applyBorder="1" applyAlignment="1">
      <alignment horizontal="justify" vertical="center" wrapText="1"/>
    </xf>
    <xf numFmtId="0" fontId="2" fillId="0" borderId="20" xfId="0" applyFont="1" applyBorder="1" applyAlignment="1">
      <alignment horizontal="justify" vertical="center" wrapText="1"/>
    </xf>
    <xf numFmtId="0" fontId="2" fillId="0" borderId="21" xfId="0" applyFont="1" applyBorder="1" applyAlignment="1">
      <alignment horizontal="justify" vertical="center"/>
    </xf>
    <xf numFmtId="0" fontId="2" fillId="0" borderId="22" xfId="0" applyFont="1" applyBorder="1" applyAlignment="1">
      <alignment horizontal="justify" vertical="center"/>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22" xfId="0" applyFont="1" applyBorder="1" applyAlignment="1">
      <alignment horizontal="center" vertical="center" wrapText="1"/>
    </xf>
    <xf numFmtId="0" fontId="7" fillId="0" borderId="20" xfId="0" quotePrefix="1" applyFont="1" applyBorder="1" applyAlignment="1">
      <alignment horizontal="center" vertical="center" wrapText="1"/>
    </xf>
    <xf numFmtId="0" fontId="22" fillId="0" borderId="20" xfId="0" applyFont="1" applyBorder="1" applyAlignment="1">
      <alignment horizontal="center" vertical="center" wrapText="1"/>
    </xf>
    <xf numFmtId="0" fontId="22" fillId="0" borderId="21" xfId="0" applyFont="1" applyBorder="1" applyAlignment="1">
      <alignment horizontal="center" vertical="center"/>
    </xf>
    <xf numFmtId="0" fontId="2" fillId="0" borderId="21" xfId="0" applyFont="1" applyBorder="1" applyAlignment="1">
      <alignment horizontal="justify" vertical="center" wrapText="1"/>
    </xf>
    <xf numFmtId="0" fontId="22" fillId="0" borderId="21" xfId="0" applyFont="1" applyBorder="1" applyAlignment="1">
      <alignment horizontal="center" vertical="center" wrapText="1"/>
    </xf>
    <xf numFmtId="0" fontId="7" fillId="0" borderId="20" xfId="0" applyFont="1" applyBorder="1" applyAlignment="1">
      <alignment horizontal="justify" vertical="center" wrapText="1"/>
    </xf>
    <xf numFmtId="0" fontId="7" fillId="0" borderId="21" xfId="0" applyFont="1" applyBorder="1" applyAlignment="1">
      <alignment horizontal="justify" vertical="center" wrapText="1"/>
    </xf>
    <xf numFmtId="0" fontId="7" fillId="0" borderId="22" xfId="0" applyFont="1" applyBorder="1" applyAlignment="1">
      <alignment horizontal="justify" vertical="center" wrapText="1"/>
    </xf>
    <xf numFmtId="0" fontId="2" fillId="0" borderId="22" xfId="0" applyFont="1" applyBorder="1" applyAlignment="1">
      <alignment horizontal="justify" vertical="center" wrapText="1"/>
    </xf>
    <xf numFmtId="0" fontId="7" fillId="0" borderId="21" xfId="0" applyFont="1" applyBorder="1" applyAlignment="1">
      <alignment horizontal="justify" vertical="center"/>
    </xf>
    <xf numFmtId="0" fontId="7" fillId="0" borderId="22" xfId="0" applyFont="1" applyBorder="1" applyAlignment="1">
      <alignment horizontal="justify" vertical="center"/>
    </xf>
    <xf numFmtId="0" fontId="15" fillId="6" borderId="20" xfId="0" applyFont="1" applyFill="1" applyBorder="1" applyAlignment="1">
      <alignment horizontal="center" vertical="center"/>
    </xf>
    <xf numFmtId="0" fontId="15" fillId="6" borderId="21" xfId="0" applyFont="1" applyFill="1" applyBorder="1" applyAlignment="1">
      <alignment horizontal="center" vertical="center"/>
    </xf>
    <xf numFmtId="0" fontId="22" fillId="0" borderId="22" xfId="0" applyFont="1" applyBorder="1" applyAlignment="1">
      <alignment horizontal="center" vertical="center"/>
    </xf>
    <xf numFmtId="0" fontId="7" fillId="0" borderId="23" xfId="0" applyFont="1" applyBorder="1" applyAlignment="1">
      <alignment horizontal="justify" vertical="center" wrapText="1"/>
    </xf>
    <xf numFmtId="0" fontId="7" fillId="0" borderId="24" xfId="0" applyFont="1" applyBorder="1" applyAlignment="1">
      <alignment horizontal="justify" vertical="center" wrapText="1"/>
    </xf>
    <xf numFmtId="0" fontId="15" fillId="7" borderId="20" xfId="0" applyFont="1" applyFill="1" applyBorder="1" applyAlignment="1">
      <alignment horizontal="center" vertical="center"/>
    </xf>
    <xf numFmtId="0" fontId="15" fillId="7" borderId="21" xfId="0" applyFont="1" applyFill="1" applyBorder="1" applyAlignment="1">
      <alignment horizontal="center" vertical="center"/>
    </xf>
    <xf numFmtId="0" fontId="7" fillId="5" borderId="25" xfId="0" applyFont="1" applyFill="1" applyBorder="1" applyAlignment="1">
      <alignment horizontal="center" vertical="center" wrapText="1"/>
    </xf>
    <xf numFmtId="0" fontId="7" fillId="5" borderId="26" xfId="0" applyFont="1" applyFill="1" applyBorder="1" applyAlignment="1">
      <alignment horizontal="center" vertical="center" wrapText="1"/>
    </xf>
    <xf numFmtId="0" fontId="15" fillId="11" borderId="20" xfId="0" applyFont="1" applyFill="1" applyBorder="1" applyAlignment="1">
      <alignment horizontal="center" vertical="center"/>
    </xf>
    <xf numFmtId="0" fontId="15" fillId="11" borderId="21" xfId="0" applyFont="1" applyFill="1" applyBorder="1" applyAlignment="1">
      <alignment horizontal="center" vertical="center"/>
    </xf>
    <xf numFmtId="0" fontId="22" fillId="0" borderId="23" xfId="0" applyFont="1" applyBorder="1" applyAlignment="1">
      <alignment horizontal="center" vertical="center" wrapText="1"/>
    </xf>
    <xf numFmtId="0" fontId="22" fillId="0" borderId="24" xfId="0" applyFont="1" applyBorder="1" applyAlignment="1">
      <alignment horizontal="center" vertical="center" wrapText="1"/>
    </xf>
    <xf numFmtId="0" fontId="23" fillId="0" borderId="20" xfId="0" applyFont="1" applyBorder="1" applyAlignment="1">
      <alignment horizontal="justify" vertical="center" wrapText="1"/>
    </xf>
    <xf numFmtId="0" fontId="23" fillId="0" borderId="21" xfId="0" applyFont="1" applyBorder="1" applyAlignment="1">
      <alignment horizontal="justify" vertical="center" wrapText="1"/>
    </xf>
    <xf numFmtId="0" fontId="44" fillId="0" borderId="15" xfId="0" applyFont="1" applyBorder="1" applyAlignment="1">
      <alignment horizontal="left" vertical="center"/>
    </xf>
    <xf numFmtId="0" fontId="10" fillId="16" borderId="1" xfId="0" applyFont="1" applyFill="1" applyBorder="1" applyAlignment="1">
      <alignment horizontal="center" wrapText="1"/>
    </xf>
    <xf numFmtId="0" fontId="15" fillId="12" borderId="20" xfId="0" applyFont="1" applyFill="1" applyBorder="1" applyAlignment="1">
      <alignment horizontal="center" vertical="center"/>
    </xf>
    <xf numFmtId="0" fontId="15" fillId="12" borderId="21" xfId="0" applyFont="1" applyFill="1" applyBorder="1" applyAlignment="1">
      <alignment horizontal="center" vertical="center"/>
    </xf>
    <xf numFmtId="0" fontId="15" fillId="12" borderId="22" xfId="0" applyFont="1" applyFill="1" applyBorder="1" applyAlignment="1">
      <alignment horizontal="center" vertical="center"/>
    </xf>
    <xf numFmtId="0" fontId="7" fillId="5" borderId="20" xfId="0" applyFont="1" applyFill="1" applyBorder="1" applyAlignment="1">
      <alignment horizontal="center" vertical="center"/>
    </xf>
    <xf numFmtId="0" fontId="7" fillId="5" borderId="22" xfId="0" applyFont="1" applyFill="1" applyBorder="1" applyAlignment="1">
      <alignment horizontal="center" vertical="center"/>
    </xf>
    <xf numFmtId="0" fontId="2" fillId="0" borderId="9" xfId="0" applyFont="1" applyBorder="1" applyAlignment="1">
      <alignment horizontal="justify" vertical="center" wrapText="1"/>
    </xf>
    <xf numFmtId="0" fontId="2" fillId="0" borderId="9" xfId="0" applyFont="1" applyBorder="1" applyAlignment="1">
      <alignment horizontal="center" vertical="center"/>
    </xf>
    <xf numFmtId="0" fontId="7" fillId="5" borderId="32" xfId="0" applyFont="1" applyFill="1" applyBorder="1" applyAlignment="1">
      <alignment horizontal="center" vertical="center"/>
    </xf>
    <xf numFmtId="0" fontId="7" fillId="5" borderId="36" xfId="0" applyFont="1" applyFill="1" applyBorder="1" applyAlignment="1">
      <alignment horizontal="center" vertical="center"/>
    </xf>
    <xf numFmtId="0" fontId="22" fillId="0" borderId="22" xfId="0" applyFont="1" applyBorder="1" applyAlignment="1">
      <alignment horizontal="center" vertical="center" wrapText="1"/>
    </xf>
    <xf numFmtId="0" fontId="2" fillId="0" borderId="32" xfId="0" applyFont="1" applyBorder="1" applyAlignment="1">
      <alignment horizontal="justify" wrapText="1"/>
    </xf>
    <xf numFmtId="0" fontId="2" fillId="0" borderId="21" xfId="0" applyFont="1" applyBorder="1" applyAlignment="1">
      <alignment horizontal="justify" wrapText="1"/>
    </xf>
    <xf numFmtId="0" fontId="2" fillId="0" borderId="22" xfId="0" applyFont="1" applyBorder="1" applyAlignment="1">
      <alignment horizontal="justify" wrapText="1"/>
    </xf>
    <xf numFmtId="0" fontId="7" fillId="5" borderId="20" xfId="0" applyFont="1" applyFill="1" applyBorder="1" applyAlignment="1">
      <alignment horizontal="justify" vertical="center"/>
    </xf>
    <xf numFmtId="0" fontId="7" fillId="5" borderId="22" xfId="0" applyFont="1" applyFill="1" applyBorder="1" applyAlignment="1">
      <alignment horizontal="justify" vertical="center"/>
    </xf>
    <xf numFmtId="0" fontId="2" fillId="19" borderId="9" xfId="0" applyFont="1" applyFill="1" applyBorder="1" applyAlignment="1">
      <alignment horizontal="center" vertical="center"/>
    </xf>
    <xf numFmtId="0" fontId="2" fillId="4" borderId="9" xfId="0" applyFont="1" applyFill="1" applyBorder="1" applyAlignment="1">
      <alignment horizontal="justify" vertical="center" wrapText="1"/>
    </xf>
    <xf numFmtId="0" fontId="47" fillId="18" borderId="9" xfId="1" applyBorder="1" applyAlignment="1">
      <alignment horizontal="center" vertical="center"/>
    </xf>
    <xf numFmtId="0" fontId="2" fillId="5" borderId="9" xfId="0" applyFont="1" applyFill="1" applyBorder="1" applyAlignment="1">
      <alignment horizontal="justify" vertical="center" wrapText="1"/>
    </xf>
    <xf numFmtId="0" fontId="2" fillId="0" borderId="36" xfId="0" applyFont="1" applyBorder="1" applyAlignment="1">
      <alignment horizontal="justify" wrapText="1"/>
    </xf>
    <xf numFmtId="0" fontId="7" fillId="0" borderId="36" xfId="0" applyFont="1" applyBorder="1" applyAlignment="1">
      <alignment horizontal="justify" vertical="center" wrapText="1"/>
    </xf>
    <xf numFmtId="0" fontId="7" fillId="5" borderId="20" xfId="0" applyFont="1" applyFill="1" applyBorder="1" applyAlignment="1">
      <alignment horizontal="center" vertical="center" wrapText="1"/>
    </xf>
    <xf numFmtId="0" fontId="7" fillId="5" borderId="36" xfId="0" applyFont="1" applyFill="1" applyBorder="1" applyAlignment="1">
      <alignment horizontal="center" vertical="center" wrapText="1"/>
    </xf>
    <xf numFmtId="0" fontId="5" fillId="16" borderId="1" xfId="0" applyFont="1" applyFill="1" applyBorder="1" applyAlignment="1">
      <alignment horizontal="left" vertical="center" wrapText="1"/>
    </xf>
    <xf numFmtId="0" fontId="1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5" fillId="0" borderId="1" xfId="0" applyFont="1" applyBorder="1" applyAlignment="1">
      <alignment horizontal="center"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6" xfId="0" applyFont="1" applyBorder="1" applyAlignment="1">
      <alignment horizontal="justify" vertical="center" wrapText="1"/>
    </xf>
    <xf numFmtId="0" fontId="5" fillId="0" borderId="1" xfId="0" applyFont="1" applyBorder="1" applyAlignment="1">
      <alignment horizontal="center" vertical="center" wrapText="1"/>
    </xf>
    <xf numFmtId="0" fontId="2" fillId="5" borderId="1" xfId="0" applyFont="1" applyFill="1" applyBorder="1" applyAlignment="1">
      <alignment horizontal="justify"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horizontal="center" vertical="center" wrapText="1"/>
    </xf>
    <xf numFmtId="0" fontId="27" fillId="4" borderId="4" xfId="0" applyFont="1" applyFill="1" applyBorder="1" applyAlignment="1">
      <alignment horizontal="center" vertical="center" wrapText="1"/>
    </xf>
    <xf numFmtId="0" fontId="27" fillId="4" borderId="6"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5" borderId="1" xfId="0" applyFont="1" applyFill="1" applyBorder="1" applyAlignment="1">
      <alignment horizontal="left" wrapText="1"/>
    </xf>
    <xf numFmtId="0" fontId="2" fillId="5" borderId="1" xfId="0" applyFont="1" applyFill="1" applyBorder="1" applyAlignment="1">
      <alignment horizontal="center" wrapText="1"/>
    </xf>
    <xf numFmtId="0" fontId="2" fillId="0" borderId="5" xfId="0" applyFont="1" applyBorder="1" applyAlignment="1">
      <alignment horizontal="center" vertical="center" wrapText="1"/>
    </xf>
    <xf numFmtId="0" fontId="2" fillId="5" borderId="1" xfId="0" applyFont="1" applyFill="1" applyBorder="1" applyAlignment="1">
      <alignment horizontal="justify" wrapText="1"/>
    </xf>
    <xf numFmtId="0" fontId="2" fillId="4" borderId="1" xfId="0" applyFont="1" applyFill="1" applyBorder="1" applyAlignment="1">
      <alignment horizontal="center" vertical="center" wrapText="1"/>
    </xf>
    <xf numFmtId="0" fontId="27" fillId="4" borderId="5"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5" borderId="4" xfId="0" applyFont="1" applyFill="1" applyBorder="1" applyAlignment="1">
      <alignment horizontal="left" vertical="center" wrapText="1"/>
    </xf>
    <xf numFmtId="0" fontId="2" fillId="5" borderId="6" xfId="0" applyFont="1" applyFill="1" applyBorder="1" applyAlignment="1">
      <alignment horizontal="left" vertical="center" wrapText="1"/>
    </xf>
    <xf numFmtId="0" fontId="45" fillId="0" borderId="0" xfId="0" applyFont="1" applyAlignment="1">
      <alignment horizontal="left" vertical="center"/>
    </xf>
    <xf numFmtId="0" fontId="5" fillId="0" borderId="1" xfId="0" applyFont="1" applyBorder="1" applyAlignment="1">
      <alignment horizontal="left" vertical="center" wrapText="1"/>
    </xf>
    <xf numFmtId="0" fontId="2" fillId="0" borderId="27" xfId="0" applyFont="1" applyBorder="1" applyAlignment="1">
      <alignment horizontal="left" vertical="center" wrapText="1"/>
    </xf>
    <xf numFmtId="0" fontId="2" fillId="0" borderId="52" xfId="0" applyFont="1" applyBorder="1" applyAlignment="1">
      <alignment horizontal="left" vertical="center" wrapText="1"/>
    </xf>
    <xf numFmtId="0" fontId="2" fillId="0" borderId="33" xfId="0" applyFont="1" applyBorder="1" applyAlignment="1">
      <alignment horizontal="justify" vertical="center" wrapText="1"/>
    </xf>
    <xf numFmtId="0" fontId="2" fillId="0" borderId="42" xfId="0" applyFont="1" applyBorder="1" applyAlignment="1">
      <alignment horizontal="justify" vertical="center" wrapText="1"/>
    </xf>
    <xf numFmtId="0" fontId="2" fillId="0" borderId="48" xfId="0" applyFont="1" applyBorder="1" applyAlignment="1">
      <alignment horizontal="justify" vertical="center" wrapText="1"/>
    </xf>
    <xf numFmtId="0" fontId="2" fillId="0" borderId="0" xfId="0" applyFont="1" applyAlignment="1">
      <alignment horizontal="justify" vertical="center" wrapText="1"/>
    </xf>
    <xf numFmtId="0" fontId="2" fillId="0" borderId="51" xfId="0" applyFont="1" applyBorder="1" applyAlignment="1">
      <alignment horizontal="justify" vertical="center" wrapText="1"/>
    </xf>
    <xf numFmtId="0" fontId="24" fillId="8" borderId="1" xfId="0" applyFont="1" applyFill="1" applyBorder="1" applyAlignment="1">
      <alignment horizontal="center" vertical="center" wrapText="1"/>
    </xf>
    <xf numFmtId="0" fontId="25" fillId="5" borderId="20" xfId="0" applyFont="1" applyFill="1" applyBorder="1" applyAlignment="1">
      <alignment horizontal="center"/>
    </xf>
    <xf numFmtId="0" fontId="25" fillId="5" borderId="22" xfId="0" applyFont="1" applyFill="1" applyBorder="1" applyAlignment="1">
      <alignment horizontal="center"/>
    </xf>
    <xf numFmtId="0" fontId="24" fillId="0" borderId="43" xfId="0" applyFont="1" applyBorder="1" applyAlignment="1">
      <alignment horizontal="justify" vertical="center" wrapText="1"/>
    </xf>
    <xf numFmtId="0" fontId="24" fillId="0" borderId="44" xfId="0" applyFont="1" applyBorder="1" applyAlignment="1">
      <alignment horizontal="justify" vertical="center" wrapText="1"/>
    </xf>
    <xf numFmtId="0" fontId="24" fillId="0" borderId="4" xfId="0" applyFont="1" applyBorder="1" applyAlignment="1">
      <alignment horizontal="justify" vertical="center" wrapText="1"/>
    </xf>
    <xf numFmtId="0" fontId="24" fillId="0" borderId="6" xfId="0" applyFont="1" applyBorder="1" applyAlignment="1">
      <alignment horizontal="justify" vertical="center" wrapText="1"/>
    </xf>
    <xf numFmtId="0" fontId="24" fillId="5" borderId="1" xfId="0" applyFont="1" applyFill="1" applyBorder="1" applyAlignment="1">
      <alignment horizontal="left" vertical="center" wrapText="1"/>
    </xf>
    <xf numFmtId="0" fontId="24" fillId="5" borderId="1" xfId="0" applyFont="1" applyFill="1" applyBorder="1" applyAlignment="1">
      <alignment horizontal="justify" vertical="center" wrapText="1"/>
    </xf>
    <xf numFmtId="0" fontId="24" fillId="5" borderId="4" xfId="0" applyFont="1" applyFill="1" applyBorder="1" applyAlignment="1">
      <alignment horizontal="left" vertical="center" wrapText="1"/>
    </xf>
    <xf numFmtId="0" fontId="24" fillId="5" borderId="6" xfId="0" applyFont="1" applyFill="1" applyBorder="1" applyAlignment="1">
      <alignment horizontal="left" vertical="center" wrapText="1"/>
    </xf>
    <xf numFmtId="0" fontId="2" fillId="0" borderId="37" xfId="0" applyFont="1" applyBorder="1" applyAlignment="1">
      <alignment horizontal="justify" vertical="center" wrapText="1"/>
    </xf>
    <xf numFmtId="0" fontId="2" fillId="0" borderId="35" xfId="0" applyFont="1" applyBorder="1" applyAlignment="1">
      <alignment horizontal="justify" vertical="center" wrapText="1"/>
    </xf>
    <xf numFmtId="0" fontId="3" fillId="5" borderId="1" xfId="0" applyFont="1" applyFill="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0" xfId="0" applyFont="1" applyBorder="1" applyAlignment="1">
      <alignment horizontal="center" vertical="center" wrapText="1"/>
    </xf>
    <xf numFmtId="0" fontId="27" fillId="0" borderId="4" xfId="0" applyFont="1" applyBorder="1" applyAlignment="1">
      <alignment horizontal="center" vertical="center"/>
    </xf>
    <xf numFmtId="0" fontId="27" fillId="0" borderId="6" xfId="0" applyFont="1" applyBorder="1" applyAlignment="1">
      <alignment horizontal="center" vertical="center"/>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4" xfId="0" applyFont="1" applyBorder="1" applyAlignment="1">
      <alignment horizontal="justify" vertical="center" wrapText="1"/>
    </xf>
    <xf numFmtId="0" fontId="13" fillId="0" borderId="5" xfId="0" applyFont="1" applyBorder="1" applyAlignment="1">
      <alignment horizontal="justify" vertical="center" wrapText="1"/>
    </xf>
    <xf numFmtId="0" fontId="13" fillId="0" borderId="6" xfId="0" applyFont="1" applyBorder="1" applyAlignment="1">
      <alignment horizontal="justify" vertical="center" wrapText="1"/>
    </xf>
    <xf numFmtId="0" fontId="25" fillId="0" borderId="12" xfId="0" applyFont="1" applyBorder="1" applyAlignment="1">
      <alignment horizontal="left" vertical="center" wrapText="1"/>
    </xf>
    <xf numFmtId="0" fontId="25" fillId="0" borderId="13" xfId="0" applyFont="1" applyBorder="1" applyAlignment="1">
      <alignment horizontal="left" vertical="center" wrapText="1"/>
    </xf>
    <xf numFmtId="0" fontId="25" fillId="0" borderId="14" xfId="0" applyFont="1" applyBorder="1" applyAlignment="1">
      <alignment horizontal="left" vertical="center" wrapText="1"/>
    </xf>
    <xf numFmtId="0" fontId="25" fillId="0" borderId="9" xfId="0" applyFont="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14" xfId="0" applyFont="1" applyFill="1" applyBorder="1" applyAlignment="1">
      <alignment horizontal="center" vertical="center"/>
    </xf>
    <xf numFmtId="0" fontId="7" fillId="5" borderId="9" xfId="0" applyFont="1" applyFill="1" applyBorder="1" applyAlignment="1">
      <alignment horizontal="justify" vertical="center"/>
    </xf>
    <xf numFmtId="0" fontId="11" fillId="5" borderId="9" xfId="0" applyFont="1" applyFill="1" applyBorder="1" applyAlignment="1">
      <alignment horizontal="center"/>
    </xf>
    <xf numFmtId="0" fontId="27" fillId="0" borderId="5" xfId="0" applyFont="1" applyBorder="1" applyAlignment="1">
      <alignment horizontal="center" vertical="center"/>
    </xf>
    <xf numFmtId="0" fontId="24" fillId="0" borderId="1" xfId="0" applyFont="1" applyBorder="1" applyAlignment="1">
      <alignment horizontal="justify" vertical="center" wrapText="1"/>
    </xf>
    <xf numFmtId="0" fontId="24" fillId="0" borderId="1" xfId="0" applyFont="1" applyBorder="1" applyAlignment="1">
      <alignment horizontal="center" vertical="center" wrapText="1"/>
    </xf>
    <xf numFmtId="0" fontId="55" fillId="18" borderId="4" xfId="1" applyFont="1" applyBorder="1" applyAlignment="1">
      <alignment horizontal="center" vertical="center" wrapText="1"/>
    </xf>
    <xf numFmtId="0" fontId="56" fillId="0" borderId="6" xfId="0" applyFont="1" applyBorder="1" applyAlignment="1">
      <alignment horizontal="center" vertical="center" wrapText="1"/>
    </xf>
    <xf numFmtId="0" fontId="5" fillId="19" borderId="18" xfId="0" applyFont="1" applyFill="1" applyBorder="1" applyAlignment="1">
      <alignment horizontal="left" vertical="center" wrapText="1"/>
    </xf>
    <xf numFmtId="0" fontId="5" fillId="0" borderId="15" xfId="0" applyFont="1" applyBorder="1" applyAlignment="1">
      <alignment horizontal="left" vertical="center" wrapText="1"/>
    </xf>
    <xf numFmtId="0" fontId="5" fillId="0" borderId="1" xfId="0" applyFont="1" applyBorder="1" applyAlignment="1">
      <alignment horizontal="center" vertical="center"/>
    </xf>
    <xf numFmtId="0" fontId="32" fillId="0" borderId="1" xfId="0" applyFont="1" applyBorder="1" applyAlignment="1">
      <alignment horizontal="center" vertical="center" wrapText="1"/>
    </xf>
    <xf numFmtId="0" fontId="25" fillId="0" borderId="1" xfId="0" applyFont="1" applyBorder="1" applyAlignment="1">
      <alignment horizontal="center" vertical="center"/>
    </xf>
    <xf numFmtId="0" fontId="25" fillId="5" borderId="4" xfId="0" applyFont="1" applyFill="1" applyBorder="1" applyAlignment="1">
      <alignment horizontal="center" vertical="center"/>
    </xf>
    <xf numFmtId="0" fontId="25" fillId="5" borderId="6" xfId="0" applyFont="1" applyFill="1" applyBorder="1" applyAlignment="1">
      <alignment horizontal="center" vertical="center"/>
    </xf>
    <xf numFmtId="0" fontId="25" fillId="5" borderId="4" xfId="0" applyFont="1" applyFill="1" applyBorder="1" applyAlignment="1">
      <alignment horizontal="justify"/>
    </xf>
    <xf numFmtId="0" fontId="25" fillId="5" borderId="6" xfId="0" applyFont="1" applyFill="1" applyBorder="1" applyAlignment="1">
      <alignment horizontal="justify"/>
    </xf>
    <xf numFmtId="0" fontId="25" fillId="5" borderId="4" xfId="0" applyFont="1" applyFill="1" applyBorder="1" applyAlignment="1">
      <alignment horizontal="left"/>
    </xf>
    <xf numFmtId="0" fontId="25" fillId="5" borderId="6" xfId="0" applyFont="1" applyFill="1" applyBorder="1" applyAlignment="1">
      <alignment horizontal="left"/>
    </xf>
    <xf numFmtId="0" fontId="5" fillId="0" borderId="4" xfId="0" applyFont="1" applyBorder="1" applyAlignment="1">
      <alignment horizontal="center" vertical="center"/>
    </xf>
    <xf numFmtId="0" fontId="25" fillId="5" borderId="1" xfId="0" applyFont="1" applyFill="1" applyBorder="1" applyAlignment="1">
      <alignment horizontal="left"/>
    </xf>
    <xf numFmtId="0" fontId="57" fillId="0" borderId="1" xfId="0" applyFont="1" applyBorder="1" applyAlignment="1">
      <alignment horizontal="center" vertical="center"/>
    </xf>
    <xf numFmtId="0" fontId="24" fillId="0" borderId="5" xfId="0" applyFont="1" applyBorder="1" applyAlignment="1">
      <alignment horizontal="justify" vertical="center" wrapText="1"/>
    </xf>
    <xf numFmtId="0" fontId="25" fillId="5" borderId="1" xfId="0" applyFont="1" applyFill="1" applyBorder="1" applyAlignment="1">
      <alignment horizontal="center"/>
    </xf>
    <xf numFmtId="0" fontId="25" fillId="5" borderId="1" xfId="0" applyFont="1" applyFill="1" applyBorder="1" applyAlignment="1">
      <alignment horizontal="center" vertical="center"/>
    </xf>
    <xf numFmtId="0" fontId="25" fillId="5" borderId="1" xfId="0" applyFont="1" applyFill="1" applyBorder="1" applyAlignment="1">
      <alignment horizontal="justify"/>
    </xf>
    <xf numFmtId="0" fontId="57" fillId="0" borderId="4" xfId="0" applyFont="1" applyBorder="1" applyAlignment="1">
      <alignment horizontal="center" vertical="center"/>
    </xf>
    <xf numFmtId="0" fontId="57" fillId="0" borderId="6" xfId="0" applyFont="1" applyBorder="1" applyAlignment="1">
      <alignment horizontal="center" vertical="center"/>
    </xf>
    <xf numFmtId="0" fontId="25" fillId="0" borderId="9" xfId="0" applyFont="1" applyBorder="1" applyAlignment="1">
      <alignment horizontal="justify" vertical="center" wrapText="1"/>
    </xf>
    <xf numFmtId="0" fontId="25" fillId="0" borderId="17" xfId="0" applyFont="1" applyBorder="1" applyAlignment="1">
      <alignment horizontal="center" vertical="center" wrapText="1"/>
    </xf>
    <xf numFmtId="0" fontId="24" fillId="0" borderId="4" xfId="0" applyFont="1" applyBorder="1" applyAlignment="1">
      <alignment horizontal="left" vertical="center" wrapText="1"/>
    </xf>
    <xf numFmtId="0" fontId="24" fillId="0" borderId="6" xfId="0" applyFont="1" applyBorder="1" applyAlignment="1">
      <alignment horizontal="left" vertical="center" wrapText="1"/>
    </xf>
    <xf numFmtId="0" fontId="24" fillId="0" borderId="5" xfId="0" applyFont="1" applyBorder="1" applyAlignment="1">
      <alignment horizontal="left" vertical="center" wrapText="1"/>
    </xf>
    <xf numFmtId="0" fontId="11" fillId="5" borderId="4" xfId="0" applyFont="1" applyFill="1" applyBorder="1" applyAlignment="1">
      <alignment horizontal="center"/>
    </xf>
    <xf numFmtId="0" fontId="11" fillId="5" borderId="6" xfId="0" applyFont="1" applyFill="1" applyBorder="1" applyAlignment="1">
      <alignment horizontal="center"/>
    </xf>
    <xf numFmtId="0" fontId="56" fillId="0" borderId="4" xfId="0" applyFont="1" applyBorder="1" applyAlignment="1">
      <alignment horizontal="center" vertical="center" wrapText="1"/>
    </xf>
    <xf numFmtId="0" fontId="56" fillId="0" borderId="5" xfId="0" applyFont="1" applyBorder="1" applyAlignment="1">
      <alignment horizontal="center" vertical="center" wrapText="1"/>
    </xf>
    <xf numFmtId="0" fontId="24" fillId="5" borderId="4" xfId="0" applyFont="1" applyFill="1" applyBorder="1" applyAlignment="1">
      <alignment horizontal="center" vertical="center" wrapText="1"/>
    </xf>
    <xf numFmtId="0" fontId="24" fillId="5" borderId="5" xfId="0" applyFont="1" applyFill="1" applyBorder="1" applyAlignment="1">
      <alignment horizontal="center" vertical="center" wrapText="1"/>
    </xf>
    <xf numFmtId="0" fontId="24" fillId="5" borderId="6" xfId="0" applyFont="1" applyFill="1" applyBorder="1" applyAlignment="1">
      <alignment horizontal="center" vertical="center" wrapText="1"/>
    </xf>
    <xf numFmtId="0" fontId="24" fillId="5" borderId="4" xfId="0" applyFont="1" applyFill="1" applyBorder="1" applyAlignment="1">
      <alignment horizontal="justify" vertical="center" wrapText="1"/>
    </xf>
    <xf numFmtId="0" fontId="24" fillId="5" borderId="5" xfId="0" applyFont="1" applyFill="1" applyBorder="1" applyAlignment="1">
      <alignment horizontal="justify" vertical="center" wrapText="1"/>
    </xf>
    <xf numFmtId="0" fontId="24" fillId="5" borderId="6" xfId="0" applyFont="1" applyFill="1" applyBorder="1" applyAlignment="1">
      <alignment horizontal="justify" vertical="center" wrapText="1"/>
    </xf>
    <xf numFmtId="0" fontId="24" fillId="5" borderId="5" xfId="0" applyFont="1" applyFill="1" applyBorder="1" applyAlignment="1">
      <alignment horizontal="left" vertical="center" wrapText="1"/>
    </xf>
    <xf numFmtId="0" fontId="57" fillId="0" borderId="4" xfId="0" applyFont="1" applyBorder="1" applyAlignment="1">
      <alignment horizontal="center" vertical="center" wrapText="1"/>
    </xf>
    <xf numFmtId="0" fontId="57" fillId="0" borderId="6" xfId="0" applyFont="1" applyBorder="1" applyAlignment="1">
      <alignment horizontal="center" vertical="center" wrapText="1"/>
    </xf>
    <xf numFmtId="0" fontId="11" fillId="5" borderId="4" xfId="0" applyFont="1" applyFill="1" applyBorder="1" applyAlignment="1">
      <alignment horizontal="center" vertical="center"/>
    </xf>
    <xf numFmtId="0" fontId="11" fillId="5" borderId="6" xfId="0" applyFont="1" applyFill="1" applyBorder="1" applyAlignment="1">
      <alignment horizontal="center" vertical="center"/>
    </xf>
    <xf numFmtId="0" fontId="11" fillId="5" borderId="4" xfId="0" applyFont="1" applyFill="1" applyBorder="1" applyAlignment="1">
      <alignment horizontal="justify"/>
    </xf>
    <xf numFmtId="0" fontId="11" fillId="5" borderId="6" xfId="0" applyFont="1" applyFill="1" applyBorder="1" applyAlignment="1">
      <alignment horizontal="justify"/>
    </xf>
    <xf numFmtId="0" fontId="25" fillId="5" borderId="5" xfId="0" applyFont="1" applyFill="1" applyBorder="1" applyAlignment="1">
      <alignment horizontal="left"/>
    </xf>
    <xf numFmtId="0" fontId="25" fillId="5" borderId="5" xfId="0" applyFont="1" applyFill="1" applyBorder="1" applyAlignment="1">
      <alignment horizontal="center" vertical="center"/>
    </xf>
    <xf numFmtId="0" fontId="25" fillId="5" borderId="5" xfId="0" applyFont="1" applyFill="1" applyBorder="1" applyAlignment="1">
      <alignment horizontal="justify"/>
    </xf>
    <xf numFmtId="0" fontId="24" fillId="5" borderId="11" xfId="0" applyFont="1" applyFill="1" applyBorder="1" applyAlignment="1">
      <alignment horizontal="left" vertical="center" wrapText="1"/>
    </xf>
    <xf numFmtId="0" fontId="57" fillId="0" borderId="5" xfId="0" applyFont="1" applyBorder="1" applyAlignment="1">
      <alignment horizontal="center" vertical="center" wrapText="1"/>
    </xf>
    <xf numFmtId="0" fontId="11" fillId="5" borderId="5" xfId="0" applyFont="1" applyFill="1" applyBorder="1" applyAlignment="1">
      <alignment horizontal="center"/>
    </xf>
    <xf numFmtId="0" fontId="25" fillId="5" borderId="1" xfId="0" applyFont="1" applyFill="1" applyBorder="1" applyAlignment="1">
      <alignment horizontal="left" vertical="center"/>
    </xf>
    <xf numFmtId="0" fontId="25" fillId="5" borderId="12" xfId="0" applyFont="1" applyFill="1" applyBorder="1" applyAlignment="1">
      <alignment horizontal="left" vertical="center"/>
    </xf>
    <xf numFmtId="0" fontId="25" fillId="5" borderId="13" xfId="0" applyFont="1" applyFill="1" applyBorder="1" applyAlignment="1">
      <alignment horizontal="left" vertical="center"/>
    </xf>
    <xf numFmtId="0" fontId="24" fillId="0" borderId="7" xfId="0" applyFont="1" applyBorder="1" applyAlignment="1">
      <alignment horizontal="justify" vertical="center" wrapText="1"/>
    </xf>
    <xf numFmtId="0" fontId="24" fillId="0" borderId="8" xfId="0" applyFont="1" applyBorder="1" applyAlignment="1">
      <alignment horizontal="justify" vertical="center" wrapText="1"/>
    </xf>
    <xf numFmtId="0" fontId="55" fillId="18" borderId="5" xfId="1" applyFont="1" applyBorder="1" applyAlignment="1">
      <alignment horizontal="center" vertical="center" wrapText="1"/>
    </xf>
    <xf numFmtId="0" fontId="55" fillId="18" borderId="6" xfId="1" applyFont="1" applyBorder="1" applyAlignment="1">
      <alignment horizontal="center" vertical="center" wrapText="1"/>
    </xf>
    <xf numFmtId="0" fontId="24" fillId="5" borderId="1" xfId="0" applyFont="1" applyFill="1" applyBorder="1" applyAlignment="1">
      <alignment horizontal="center" vertical="center" wrapText="1"/>
    </xf>
    <xf numFmtId="0" fontId="56" fillId="0" borderId="1" xfId="0" applyFont="1" applyBorder="1" applyAlignment="1">
      <alignment horizontal="center" vertical="center" wrapText="1"/>
    </xf>
    <xf numFmtId="0" fontId="25" fillId="0" borderId="12" xfId="0" applyFont="1" applyBorder="1" applyAlignment="1">
      <alignment horizontal="center" vertical="center" wrapText="1"/>
    </xf>
    <xf numFmtId="0" fontId="25" fillId="0" borderId="1" xfId="0" applyFont="1" applyBorder="1" applyAlignment="1">
      <alignment horizontal="left"/>
    </xf>
    <xf numFmtId="0" fontId="25" fillId="0" borderId="4" xfId="0" applyFont="1" applyBorder="1" applyAlignment="1">
      <alignment horizontal="left"/>
    </xf>
    <xf numFmtId="0" fontId="2" fillId="0" borderId="25" xfId="0" applyFont="1" applyBorder="1" applyAlignment="1">
      <alignment horizontal="justify" vertical="center" wrapText="1"/>
    </xf>
    <xf numFmtId="0" fontId="24" fillId="0" borderId="11" xfId="0" applyFont="1" applyBorder="1" applyAlignment="1">
      <alignment horizontal="left" vertical="center" wrapText="1"/>
    </xf>
    <xf numFmtId="0" fontId="25" fillId="0" borderId="31" xfId="0" applyFont="1" applyBorder="1" applyAlignment="1">
      <alignment horizontal="center" vertical="center" wrapText="1"/>
    </xf>
    <xf numFmtId="0" fontId="25" fillId="0" borderId="9" xfId="0" applyFont="1" applyBorder="1" applyAlignment="1">
      <alignment horizontal="center" vertical="center"/>
    </xf>
    <xf numFmtId="0" fontId="2" fillId="0" borderId="27" xfId="0" applyFont="1" applyBorder="1" applyAlignment="1">
      <alignment horizontal="justify" vertical="center" wrapText="1"/>
    </xf>
    <xf numFmtId="0" fontId="57" fillId="0" borderId="20" xfId="0" applyFont="1" applyBorder="1" applyAlignment="1">
      <alignment horizontal="center" vertical="center" wrapText="1"/>
    </xf>
    <xf numFmtId="0" fontId="57" fillId="0" borderId="22" xfId="0" applyFont="1" applyBorder="1" applyAlignment="1">
      <alignment horizontal="center" vertical="center" wrapText="1"/>
    </xf>
    <xf numFmtId="0" fontId="24" fillId="5" borderId="7" xfId="0" applyFont="1" applyFill="1" applyBorder="1" applyAlignment="1">
      <alignment horizontal="center" vertical="center" wrapText="1"/>
    </xf>
    <xf numFmtId="0" fontId="24" fillId="5" borderId="16" xfId="0" applyFont="1" applyFill="1" applyBorder="1" applyAlignment="1">
      <alignment horizontal="center" vertical="center" wrapText="1"/>
    </xf>
    <xf numFmtId="0" fontId="24" fillId="0" borderId="12" xfId="0" applyFont="1" applyBorder="1" applyAlignment="1">
      <alignment horizontal="justify" vertical="center" wrapText="1"/>
    </xf>
    <xf numFmtId="0" fontId="24" fillId="0" borderId="13" xfId="0" applyFont="1" applyBorder="1" applyAlignment="1">
      <alignment horizontal="justify" vertical="center" wrapText="1"/>
    </xf>
    <xf numFmtId="0" fontId="57" fillId="0" borderId="7" xfId="0" applyFont="1" applyBorder="1" applyAlignment="1">
      <alignment horizontal="center" vertical="center"/>
    </xf>
    <xf numFmtId="0" fontId="57" fillId="0" borderId="16" xfId="0" applyFont="1" applyBorder="1" applyAlignment="1">
      <alignment horizontal="center" vertical="center"/>
    </xf>
    <xf numFmtId="0" fontId="25" fillId="0" borderId="17" xfId="0" applyFont="1" applyBorder="1" applyAlignment="1">
      <alignment horizontal="center" vertical="center"/>
    </xf>
    <xf numFmtId="0" fontId="57" fillId="0" borderId="38" xfId="0" applyFont="1" applyBorder="1" applyAlignment="1">
      <alignment horizontal="center" vertical="center" wrapText="1"/>
    </xf>
    <xf numFmtId="0" fontId="57" fillId="0" borderId="39" xfId="0" applyFont="1" applyBorder="1" applyAlignment="1">
      <alignment horizontal="center" vertical="center" wrapText="1"/>
    </xf>
    <xf numFmtId="0" fontId="24" fillId="0" borderId="9" xfId="0" applyFont="1" applyBorder="1" applyAlignment="1">
      <alignment horizontal="justify" vertical="center" wrapText="1"/>
    </xf>
    <xf numFmtId="0" fontId="57" fillId="0" borderId="37" xfId="0" applyFont="1" applyBorder="1" applyAlignment="1">
      <alignment horizontal="center" vertical="center" wrapText="1"/>
    </xf>
    <xf numFmtId="0" fontId="57" fillId="0" borderId="35"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11" xfId="0" applyFont="1" applyBorder="1" applyAlignment="1">
      <alignment horizontal="center" vertical="center" wrapText="1"/>
    </xf>
    <xf numFmtId="0" fontId="18" fillId="0" borderId="5" xfId="0" applyFont="1" applyBorder="1" applyAlignment="1">
      <alignment horizontal="center" vertical="center" wrapText="1"/>
    </xf>
    <xf numFmtId="0" fontId="5" fillId="7" borderId="17" xfId="0" applyFont="1" applyFill="1" applyBorder="1" applyAlignment="1">
      <alignment horizontal="left" vertical="center" wrapText="1"/>
    </xf>
    <xf numFmtId="0" fontId="5" fillId="7" borderId="19" xfId="0" applyFont="1" applyFill="1" applyBorder="1" applyAlignment="1">
      <alignment horizontal="left" vertical="center" wrapText="1"/>
    </xf>
    <xf numFmtId="0" fontId="5" fillId="7" borderId="18" xfId="0" applyFont="1" applyFill="1" applyBorder="1" applyAlignment="1">
      <alignment horizontal="left" vertical="center" wrapText="1"/>
    </xf>
    <xf numFmtId="0" fontId="5" fillId="7" borderId="11" xfId="0" applyFont="1" applyFill="1" applyBorder="1" applyAlignment="1">
      <alignment horizontal="left" vertical="center" wrapText="1"/>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18" fillId="0" borderId="9" xfId="0" applyFont="1" applyBorder="1" applyAlignment="1">
      <alignment horizontal="center" vertical="center" wrapText="1"/>
    </xf>
    <xf numFmtId="0" fontId="19" fillId="0" borderId="9" xfId="0" applyFont="1" applyBorder="1" applyAlignment="1">
      <alignment horizontal="center" vertical="center"/>
    </xf>
    <xf numFmtId="0" fontId="13" fillId="0" borderId="9" xfId="0" applyFont="1" applyBorder="1" applyAlignment="1">
      <alignment horizontal="justify" vertical="center" wrapText="1"/>
    </xf>
    <xf numFmtId="0" fontId="13" fillId="0" borderId="9" xfId="0" applyFont="1" applyBorder="1" applyAlignment="1">
      <alignment horizontal="left" vertical="center" wrapText="1"/>
    </xf>
    <xf numFmtId="0" fontId="25" fillId="0" borderId="12" xfId="0" applyFont="1" applyBorder="1" applyAlignment="1">
      <alignment horizontal="justify" vertical="center" wrapText="1"/>
    </xf>
    <xf numFmtId="0" fontId="25" fillId="0" borderId="14" xfId="0" applyFont="1" applyBorder="1" applyAlignment="1">
      <alignment horizontal="justify" vertical="center" wrapText="1"/>
    </xf>
    <xf numFmtId="0" fontId="55" fillId="18" borderId="38" xfId="1" applyFont="1" applyBorder="1" applyAlignment="1">
      <alignment horizontal="center" vertical="center"/>
    </xf>
    <xf numFmtId="0" fontId="55" fillId="18" borderId="40" xfId="1" applyFont="1" applyBorder="1" applyAlignment="1">
      <alignment horizontal="center" vertical="center"/>
    </xf>
    <xf numFmtId="0" fontId="24" fillId="0" borderId="34" xfId="0" applyFont="1" applyBorder="1" applyAlignment="1">
      <alignment horizontal="justify" vertical="center" wrapText="1"/>
    </xf>
    <xf numFmtId="0" fontId="24" fillId="0" borderId="41" xfId="0" applyFont="1" applyBorder="1" applyAlignment="1">
      <alignment horizontal="justify" vertical="center" wrapText="1"/>
    </xf>
    <xf numFmtId="0" fontId="2" fillId="0" borderId="38" xfId="0" applyFont="1" applyBorder="1" applyAlignment="1">
      <alignment horizontal="justify" vertical="center" wrapText="1"/>
    </xf>
    <xf numFmtId="0" fontId="2" fillId="0" borderId="40" xfId="0" applyFont="1" applyBorder="1" applyAlignment="1">
      <alignment horizontal="justify" vertical="center" wrapText="1"/>
    </xf>
    <xf numFmtId="0" fontId="55" fillId="18" borderId="4" xfId="1" applyFont="1" applyBorder="1" applyAlignment="1">
      <alignment horizontal="center" vertical="center"/>
    </xf>
    <xf numFmtId="0" fontId="55" fillId="18" borderId="42" xfId="1" applyFont="1" applyBorder="1" applyAlignment="1">
      <alignment horizontal="center" vertical="center"/>
    </xf>
    <xf numFmtId="0" fontId="25" fillId="5" borderId="32" xfId="0" applyFont="1" applyFill="1" applyBorder="1" applyAlignment="1">
      <alignment horizontal="center" vertical="center" wrapText="1"/>
    </xf>
    <xf numFmtId="0" fontId="25" fillId="5" borderId="36" xfId="0" applyFont="1" applyFill="1" applyBorder="1" applyAlignment="1">
      <alignment horizontal="center" vertical="center" wrapText="1"/>
    </xf>
    <xf numFmtId="0" fontId="24" fillId="0" borderId="35" xfId="0" applyFont="1" applyBorder="1" applyAlignment="1">
      <alignment horizontal="justify" vertical="center" wrapText="1"/>
    </xf>
    <xf numFmtId="0" fontId="5" fillId="5" borderId="4"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5" fillId="18" borderId="44" xfId="1" applyFont="1" applyBorder="1" applyAlignment="1">
      <alignment horizontal="center" vertical="center"/>
    </xf>
    <xf numFmtId="0" fontId="2" fillId="0" borderId="42" xfId="0" applyFont="1" applyBorder="1" applyAlignment="1">
      <alignment horizontal="center" vertical="center" wrapText="1"/>
    </xf>
    <xf numFmtId="0" fontId="55" fillId="18" borderId="12" xfId="1" applyFont="1" applyBorder="1" applyAlignment="1">
      <alignment horizontal="center" vertical="center" wrapText="1"/>
    </xf>
    <xf numFmtId="0" fontId="55" fillId="18" borderId="13" xfId="1" applyFont="1" applyBorder="1" applyAlignment="1">
      <alignment horizontal="center" vertical="center" wrapText="1"/>
    </xf>
    <xf numFmtId="0" fontId="55" fillId="18" borderId="14" xfId="1" applyFont="1" applyBorder="1" applyAlignment="1">
      <alignment horizontal="center" vertical="center" wrapText="1"/>
    </xf>
    <xf numFmtId="0" fontId="25" fillId="8" borderId="21" xfId="0" applyFont="1" applyFill="1" applyBorder="1" applyAlignment="1">
      <alignment horizontal="justify" vertical="center" wrapText="1"/>
    </xf>
    <xf numFmtId="0" fontId="25" fillId="8" borderId="22" xfId="0" applyFont="1" applyFill="1" applyBorder="1" applyAlignment="1">
      <alignment horizontal="justify" vertical="center" wrapText="1"/>
    </xf>
    <xf numFmtId="0" fontId="25" fillId="5" borderId="21" xfId="0" applyFont="1" applyFill="1" applyBorder="1" applyAlignment="1">
      <alignment horizontal="center" vertical="center" wrapText="1"/>
    </xf>
    <xf numFmtId="0" fontId="25" fillId="5" borderId="22" xfId="0" applyFont="1" applyFill="1" applyBorder="1" applyAlignment="1">
      <alignment horizontal="center" vertical="center" wrapText="1"/>
    </xf>
    <xf numFmtId="0" fontId="25" fillId="0" borderId="17" xfId="0" applyFont="1" applyBorder="1" applyAlignment="1">
      <alignment horizontal="justify" vertical="center" wrapText="1"/>
    </xf>
    <xf numFmtId="0" fontId="55" fillId="18" borderId="39" xfId="1" applyFont="1" applyBorder="1" applyAlignment="1">
      <alignment horizontal="center" vertical="center"/>
    </xf>
    <xf numFmtId="0" fontId="24" fillId="0" borderId="45" xfId="0" applyFont="1" applyBorder="1" applyAlignment="1">
      <alignment horizontal="justify" vertical="center" wrapText="1"/>
    </xf>
    <xf numFmtId="0" fontId="24" fillId="0" borderId="40" xfId="0" applyFont="1" applyBorder="1" applyAlignment="1">
      <alignment horizontal="justify" vertical="center" wrapText="1"/>
    </xf>
    <xf numFmtId="0" fontId="24" fillId="0" borderId="39" xfId="0" applyFont="1" applyBorder="1" applyAlignment="1">
      <alignment horizontal="justify" vertical="center" wrapText="1"/>
    </xf>
    <xf numFmtId="0" fontId="25" fillId="8" borderId="22" xfId="0" applyFont="1" applyFill="1" applyBorder="1" applyAlignment="1">
      <alignment horizontal="left" vertical="center" wrapText="1"/>
    </xf>
    <xf numFmtId="0" fontId="25" fillId="8" borderId="9" xfId="0" applyFont="1" applyFill="1" applyBorder="1" applyAlignment="1">
      <alignment horizontal="left" vertical="center" wrapText="1"/>
    </xf>
    <xf numFmtId="0" fontId="57" fillId="0" borderId="21" xfId="0" applyFont="1" applyBorder="1" applyAlignment="1">
      <alignment horizontal="center" vertical="center" wrapText="1"/>
    </xf>
    <xf numFmtId="0" fontId="25" fillId="8" borderId="21" xfId="0" applyFont="1" applyFill="1" applyBorder="1" applyAlignment="1">
      <alignment horizontal="center" vertical="center" wrapText="1"/>
    </xf>
    <xf numFmtId="0" fontId="25" fillId="8" borderId="22" xfId="0" applyFont="1" applyFill="1" applyBorder="1" applyAlignment="1">
      <alignment horizontal="center" vertical="center" wrapText="1"/>
    </xf>
    <xf numFmtId="0" fontId="25" fillId="5" borderId="9" xfId="0" applyFont="1" applyFill="1" applyBorder="1" applyAlignment="1">
      <alignment horizontal="left" vertical="center" wrapText="1"/>
    </xf>
    <xf numFmtId="0" fontId="33" fillId="0" borderId="9" xfId="0" applyFont="1" applyBorder="1" applyAlignment="1">
      <alignment horizontal="center" vertical="center" wrapText="1"/>
    </xf>
    <xf numFmtId="0" fontId="57" fillId="0" borderId="27" xfId="0" applyFont="1" applyBorder="1" applyAlignment="1">
      <alignment horizontal="center" vertical="center" wrapText="1"/>
    </xf>
    <xf numFmtId="0" fontId="57" fillId="0" borderId="28" xfId="0" applyFont="1" applyBorder="1" applyAlignment="1">
      <alignment horizontal="center" vertical="center" wrapText="1"/>
    </xf>
    <xf numFmtId="0" fontId="57" fillId="0" borderId="29" xfId="0" applyFont="1" applyBorder="1" applyAlignment="1">
      <alignment horizontal="center" vertical="center" wrapText="1"/>
    </xf>
    <xf numFmtId="0" fontId="25" fillId="5" borderId="20" xfId="0" applyFont="1" applyFill="1" applyBorder="1" applyAlignment="1">
      <alignment horizontal="left" vertical="center" wrapText="1"/>
    </xf>
    <xf numFmtId="0" fontId="25" fillId="0" borderId="20" xfId="0" applyFont="1" applyBorder="1" applyAlignment="1">
      <alignment horizontal="justify" vertical="center" wrapText="1"/>
    </xf>
    <xf numFmtId="0" fontId="25" fillId="0" borderId="20"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16" xfId="0" applyFont="1" applyBorder="1" applyAlignment="1">
      <alignment horizontal="center" vertical="center" wrapText="1"/>
    </xf>
    <xf numFmtId="0" fontId="55" fillId="18" borderId="9" xfId="1" applyFont="1" applyBorder="1" applyAlignment="1">
      <alignment horizontal="center" vertical="center" wrapText="1"/>
    </xf>
    <xf numFmtId="0" fontId="2" fillId="0" borderId="9" xfId="0" applyFont="1" applyBorder="1" applyAlignment="1">
      <alignment horizontal="center" vertical="center" wrapText="1"/>
    </xf>
    <xf numFmtId="0" fontId="25" fillId="5" borderId="19" xfId="0" applyFont="1" applyFill="1" applyBorder="1" applyAlignment="1">
      <alignment horizontal="center" vertical="center" wrapText="1"/>
    </xf>
    <xf numFmtId="0" fontId="25" fillId="5" borderId="15" xfId="0" applyFont="1" applyFill="1" applyBorder="1" applyAlignment="1">
      <alignment horizontal="center" vertical="center" wrapText="1"/>
    </xf>
    <xf numFmtId="0" fontId="25" fillId="5" borderId="9" xfId="0" applyFont="1" applyFill="1" applyBorder="1" applyAlignment="1">
      <alignment horizontal="center" vertical="center" wrapText="1"/>
    </xf>
    <xf numFmtId="0" fontId="24" fillId="0" borderId="37" xfId="0" applyFont="1" applyBorder="1" applyAlignment="1">
      <alignment horizontal="justify" vertical="center" wrapText="1"/>
    </xf>
    <xf numFmtId="0" fontId="2" fillId="0" borderId="33" xfId="0" applyFont="1" applyBorder="1" applyAlignment="1">
      <alignment horizontal="center" vertical="center" wrapText="1"/>
    </xf>
    <xf numFmtId="0" fontId="55" fillId="18" borderId="1" xfId="1" applyFont="1" applyBorder="1" applyAlignment="1">
      <alignment horizontal="center" vertical="center"/>
    </xf>
    <xf numFmtId="0" fontId="55" fillId="18" borderId="46" xfId="1" applyFont="1" applyBorder="1" applyAlignment="1">
      <alignment horizontal="center" vertical="center"/>
    </xf>
    <xf numFmtId="0" fontId="55" fillId="18" borderId="13" xfId="1" applyFont="1" applyBorder="1" applyAlignment="1">
      <alignment horizontal="center" vertical="center"/>
    </xf>
    <xf numFmtId="0" fontId="55" fillId="18" borderId="6" xfId="1" applyFont="1" applyBorder="1" applyAlignment="1">
      <alignment horizontal="center" vertical="center"/>
    </xf>
    <xf numFmtId="0" fontId="25" fillId="5" borderId="1" xfId="0" applyFont="1" applyFill="1" applyBorder="1" applyAlignment="1">
      <alignment horizontal="left" vertical="center" wrapText="1"/>
    </xf>
    <xf numFmtId="0" fontId="55" fillId="18" borderId="1" xfId="1" applyFont="1" applyBorder="1" applyAlignment="1">
      <alignment horizontal="center" vertical="center" indent="1"/>
    </xf>
    <xf numFmtId="0" fontId="25" fillId="5" borderId="33" xfId="0" applyFont="1" applyFill="1" applyBorder="1" applyAlignment="1">
      <alignment horizontal="left" vertical="center" wrapText="1"/>
    </xf>
    <xf numFmtId="0" fontId="25" fillId="5" borderId="5" xfId="0" applyFont="1" applyFill="1" applyBorder="1" applyAlignment="1">
      <alignment horizontal="left" vertical="center" wrapText="1"/>
    </xf>
    <xf numFmtId="0" fontId="25" fillId="5" borderId="6" xfId="0" applyFont="1" applyFill="1" applyBorder="1" applyAlignment="1">
      <alignment horizontal="left" vertical="center" wrapText="1"/>
    </xf>
    <xf numFmtId="0" fontId="33" fillId="0" borderId="33" xfId="0" applyFont="1" applyBorder="1" applyAlignment="1">
      <alignment horizontal="justify" vertical="center" wrapText="1"/>
    </xf>
    <xf numFmtId="0" fontId="2" fillId="0" borderId="9" xfId="0" applyFont="1" applyBorder="1" applyAlignment="1">
      <alignment horizontal="left" vertical="center" wrapText="1"/>
    </xf>
    <xf numFmtId="0" fontId="55" fillId="18" borderId="33" xfId="1" applyFont="1" applyBorder="1" applyAlignment="1">
      <alignment horizontal="center" vertical="center"/>
    </xf>
    <xf numFmtId="0" fontId="55" fillId="18" borderId="5" xfId="1" applyFont="1" applyBorder="1" applyAlignment="1">
      <alignment horizontal="center" vertical="center"/>
    </xf>
    <xf numFmtId="0" fontId="25" fillId="0" borderId="33" xfId="0" applyFont="1" applyBorder="1" applyAlignment="1">
      <alignment horizontal="justify" vertical="center" wrapText="1"/>
    </xf>
    <xf numFmtId="0" fontId="25" fillId="0" borderId="33" xfId="0" applyFont="1" applyBorder="1" applyAlignment="1">
      <alignment horizontal="center" vertical="center" wrapText="1"/>
    </xf>
    <xf numFmtId="0" fontId="33" fillId="0" borderId="9" xfId="0" applyFont="1" applyBorder="1" applyAlignment="1">
      <alignment horizontal="justify" vertical="center" wrapText="1"/>
    </xf>
    <xf numFmtId="0" fontId="57" fillId="0" borderId="33" xfId="0" applyFont="1" applyBorder="1" applyAlignment="1">
      <alignment horizontal="center" vertical="center"/>
    </xf>
    <xf numFmtId="0" fontId="57" fillId="0" borderId="5" xfId="0" applyFont="1" applyBorder="1" applyAlignment="1">
      <alignment horizontal="center" vertical="center"/>
    </xf>
    <xf numFmtId="0" fontId="57" fillId="0" borderId="42" xfId="0" applyFont="1" applyBorder="1" applyAlignment="1">
      <alignment horizontal="center" vertical="center"/>
    </xf>
    <xf numFmtId="0" fontId="2" fillId="5" borderId="33"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6" xfId="0" applyFont="1" applyFill="1" applyBorder="1" applyAlignment="1">
      <alignment horizontal="center" vertical="center"/>
    </xf>
    <xf numFmtId="0" fontId="33" fillId="0" borderId="33" xfId="0" applyFont="1" applyBorder="1" applyAlignment="1">
      <alignment horizontal="center"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57" fillId="0" borderId="9" xfId="0" applyFont="1" applyBorder="1" applyAlignment="1">
      <alignment horizontal="center" vertical="center" wrapText="1"/>
    </xf>
    <xf numFmtId="0" fontId="2" fillId="5" borderId="33" xfId="0" applyFont="1" applyFill="1" applyBorder="1" applyAlignment="1">
      <alignment horizontal="center"/>
    </xf>
    <xf numFmtId="0" fontId="2" fillId="5" borderId="5" xfId="0" applyFont="1" applyFill="1" applyBorder="1" applyAlignment="1">
      <alignment horizontal="center"/>
    </xf>
    <xf numFmtId="0" fontId="2" fillId="5" borderId="6" xfId="0" applyFont="1" applyFill="1" applyBorder="1" applyAlignment="1">
      <alignment horizontal="center"/>
    </xf>
    <xf numFmtId="0" fontId="24" fillId="0" borderId="33" xfId="0" applyFont="1" applyBorder="1" applyAlignment="1">
      <alignment horizontal="center" vertical="center" wrapText="1"/>
    </xf>
    <xf numFmtId="0" fontId="24" fillId="0" borderId="42" xfId="0" applyFont="1" applyBorder="1" applyAlignment="1">
      <alignment horizontal="center" vertical="center" wrapText="1"/>
    </xf>
    <xf numFmtId="0" fontId="24" fillId="0" borderId="33" xfId="0" applyFont="1" applyBorder="1" applyAlignment="1">
      <alignment horizontal="justify" vertical="center" wrapText="1"/>
    </xf>
    <xf numFmtId="0" fontId="24" fillId="5" borderId="33" xfId="0" applyFont="1" applyFill="1" applyBorder="1" applyAlignment="1">
      <alignment horizontal="center" vertical="center" wrapText="1"/>
    </xf>
    <xf numFmtId="0" fontId="33" fillId="0" borderId="47" xfId="0" applyFont="1" applyBorder="1" applyAlignment="1">
      <alignment horizontal="justify" vertical="center" wrapText="1"/>
    </xf>
    <xf numFmtId="0" fontId="25" fillId="0" borderId="8" xfId="0" applyFont="1" applyBorder="1" applyAlignment="1">
      <alignment horizontal="justify" vertical="center" wrapText="1"/>
    </xf>
    <xf numFmtId="0" fontId="25" fillId="0" borderId="16" xfId="0" applyFont="1" applyBorder="1" applyAlignment="1">
      <alignment horizontal="justify"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5" fillId="0" borderId="7" xfId="0" applyFont="1" applyBorder="1" applyAlignment="1">
      <alignment horizontal="left" vertical="center" wrapText="1"/>
    </xf>
    <xf numFmtId="0" fontId="25" fillId="0" borderId="8" xfId="0" applyFont="1" applyBorder="1" applyAlignment="1">
      <alignment horizontal="left" vertical="center" wrapText="1"/>
    </xf>
    <xf numFmtId="0" fontId="25" fillId="0" borderId="16" xfId="0" applyFont="1" applyBorder="1" applyAlignment="1">
      <alignment horizontal="left" vertic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33" xfId="0" applyFont="1" applyFill="1" applyBorder="1" applyAlignment="1">
      <alignment horizontal="justify" vertical="center" wrapText="1"/>
    </xf>
    <xf numFmtId="0" fontId="2" fillId="5" borderId="5" xfId="0" applyFont="1" applyFill="1" applyBorder="1" applyAlignment="1">
      <alignment horizontal="justify" vertical="center" wrapText="1"/>
    </xf>
    <xf numFmtId="0" fontId="2" fillId="5" borderId="6" xfId="0" applyFont="1" applyFill="1" applyBorder="1" applyAlignment="1">
      <alignment horizontal="justify" vertical="center" wrapText="1"/>
    </xf>
    <xf numFmtId="0" fontId="55" fillId="18" borderId="33" xfId="1" applyFont="1" applyBorder="1" applyAlignment="1">
      <alignment horizontal="center" vertical="center" wrapText="1"/>
    </xf>
    <xf numFmtId="0" fontId="7" fillId="0" borderId="33" xfId="0" applyFont="1" applyBorder="1" applyAlignment="1">
      <alignment horizontal="justify" vertical="center" wrapText="1"/>
    </xf>
    <xf numFmtId="0" fontId="24" fillId="0" borderId="42" xfId="0" applyFont="1" applyBorder="1" applyAlignment="1">
      <alignment horizontal="justify" vertical="center" wrapText="1"/>
    </xf>
    <xf numFmtId="0" fontId="15"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6" xfId="0" applyFont="1" applyBorder="1" applyAlignment="1">
      <alignment horizontal="center" vertical="center" wrapText="1"/>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5" fillId="0" borderId="13"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31" xfId="0" applyFont="1" applyBorder="1" applyAlignment="1">
      <alignment horizontal="left" vertical="center" wrapText="1"/>
    </xf>
    <xf numFmtId="0" fontId="25" fillId="0" borderId="7" xfId="0" applyFont="1" applyBorder="1" applyAlignment="1">
      <alignment horizontal="justify" vertical="center" wrapText="1"/>
    </xf>
    <xf numFmtId="0" fontId="27" fillId="0" borderId="9" xfId="0" applyFont="1" applyBorder="1" applyAlignment="1">
      <alignment horizontal="center" vertical="center"/>
    </xf>
    <xf numFmtId="0" fontId="27" fillId="0" borderId="12" xfId="0" applyFont="1" applyBorder="1" applyAlignment="1">
      <alignment horizontal="center" vertical="center"/>
    </xf>
    <xf numFmtId="0" fontId="27" fillId="0" borderId="14" xfId="0" applyFont="1" applyBorder="1" applyAlignment="1">
      <alignment horizontal="center" vertical="center"/>
    </xf>
    <xf numFmtId="0" fontId="17" fillId="0" borderId="1" xfId="0" applyFont="1" applyBorder="1" applyAlignment="1">
      <alignment horizontal="center" vertical="top" wrapText="1"/>
    </xf>
    <xf numFmtId="0" fontId="17" fillId="4" borderId="19" xfId="0" applyFont="1" applyFill="1" applyBorder="1" applyAlignment="1">
      <alignment horizontal="left" vertical="top" wrapText="1"/>
    </xf>
    <xf numFmtId="0" fontId="17" fillId="4" borderId="0" xfId="0" applyFont="1" applyFill="1" applyAlignment="1">
      <alignment horizontal="left" vertical="top" wrapText="1"/>
    </xf>
    <xf numFmtId="0" fontId="2" fillId="0" borderId="16"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19"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22"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9"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30" xfId="0" applyFont="1" applyBorder="1" applyAlignment="1">
      <alignment horizontal="center" vertical="center" wrapText="1"/>
    </xf>
    <xf numFmtId="0" fontId="18" fillId="0" borderId="27" xfId="0" applyFont="1" applyBorder="1" applyAlignment="1">
      <alignment horizontal="center" vertical="center" wrapText="1"/>
    </xf>
    <xf numFmtId="0" fontId="2" fillId="0" borderId="31" xfId="0" applyFont="1" applyBorder="1" applyAlignment="1">
      <alignment horizontal="center" vertical="center" wrapText="1"/>
    </xf>
    <xf numFmtId="0" fontId="18" fillId="0" borderId="21" xfId="0" applyFont="1" applyBorder="1" applyAlignment="1">
      <alignment horizontal="center" vertical="center"/>
    </xf>
    <xf numFmtId="0" fontId="18" fillId="0" borderId="22" xfId="0" applyFont="1" applyBorder="1" applyAlignment="1">
      <alignment horizontal="center" vertical="center"/>
    </xf>
    <xf numFmtId="0" fontId="18" fillId="0" borderId="21" xfId="0" applyFont="1" applyBorder="1" applyAlignment="1">
      <alignment horizontal="center" vertical="center" wrapText="1"/>
    </xf>
    <xf numFmtId="0" fontId="19" fillId="0" borderId="31" xfId="0" applyFont="1" applyBorder="1" applyAlignment="1">
      <alignment horizontal="center" vertical="center" wrapText="1"/>
    </xf>
    <xf numFmtId="0" fontId="26" fillId="2" borderId="19" xfId="0" applyFont="1" applyFill="1" applyBorder="1" applyAlignment="1">
      <alignment horizontal="left" vertical="center" wrapText="1"/>
    </xf>
    <xf numFmtId="0" fontId="26" fillId="2" borderId="0" xfId="0" applyFont="1" applyFill="1" applyAlignment="1">
      <alignment horizontal="left" vertical="center" wrapText="1"/>
    </xf>
    <xf numFmtId="0" fontId="17" fillId="0" borderId="19" xfId="0" applyFont="1" applyBorder="1" applyAlignment="1">
      <alignment horizontal="left" vertical="center" wrapText="1"/>
    </xf>
    <xf numFmtId="0" fontId="17" fillId="0" borderId="0" xfId="0" applyFont="1" applyAlignment="1">
      <alignment horizontal="left" vertical="center" wrapText="1"/>
    </xf>
    <xf numFmtId="0" fontId="17" fillId="0" borderId="19" xfId="0" applyFont="1" applyBorder="1" applyAlignment="1">
      <alignment horizontal="left" vertical="top" wrapText="1"/>
    </xf>
    <xf numFmtId="0" fontId="17" fillId="0" borderId="0" xfId="0" applyFont="1" applyAlignment="1">
      <alignment horizontal="left" vertical="top" wrapText="1"/>
    </xf>
    <xf numFmtId="0" fontId="26" fillId="5" borderId="19" xfId="0" applyFont="1" applyFill="1" applyBorder="1" applyAlignment="1">
      <alignment horizontal="left" vertical="center" wrapText="1"/>
    </xf>
    <xf numFmtId="0" fontId="26" fillId="5" borderId="0" xfId="0" applyFont="1" applyFill="1" applyAlignment="1">
      <alignment horizontal="left" vertical="center" wrapText="1"/>
    </xf>
    <xf numFmtId="0" fontId="49" fillId="0" borderId="20" xfId="2" applyFill="1" applyBorder="1" applyAlignment="1">
      <alignment horizontal="center" vertical="center" wrapText="1"/>
    </xf>
    <xf numFmtId="0" fontId="49" fillId="0" borderId="21" xfId="2" applyFill="1" applyBorder="1" applyAlignment="1">
      <alignment horizontal="center" vertical="center" wrapText="1"/>
    </xf>
    <xf numFmtId="0" fontId="49" fillId="0" borderId="22" xfId="2" applyFill="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30" xfId="0" applyFont="1" applyBorder="1" applyAlignment="1">
      <alignment horizontal="center" vertical="center" wrapText="1"/>
    </xf>
    <xf numFmtId="0" fontId="46" fillId="9" borderId="1" xfId="0" applyFont="1" applyFill="1" applyBorder="1" applyAlignment="1">
      <alignment horizontal="left" wrapText="1"/>
    </xf>
    <xf numFmtId="0" fontId="5" fillId="9" borderId="0" xfId="0" applyFont="1" applyFill="1" applyAlignment="1">
      <alignment horizontal="left"/>
    </xf>
    <xf numFmtId="0" fontId="26" fillId="5" borderId="1" xfId="0" applyFont="1" applyFill="1" applyBorder="1" applyAlignment="1">
      <alignment horizontal="left" vertical="center" wrapText="1"/>
    </xf>
    <xf numFmtId="0" fontId="51" fillId="0" borderId="0" xfId="0" applyFont="1" applyAlignment="1">
      <alignment horizontal="center" vertical="center"/>
    </xf>
    <xf numFmtId="0" fontId="2" fillId="5" borderId="46" xfId="0" applyFont="1" applyFill="1" applyBorder="1" applyAlignment="1">
      <alignment horizontal="center" vertical="center"/>
    </xf>
    <xf numFmtId="0" fontId="2" fillId="5" borderId="13" xfId="0" applyFont="1" applyFill="1" applyBorder="1" applyAlignment="1">
      <alignment horizontal="center" vertical="center"/>
    </xf>
    <xf numFmtId="0" fontId="2" fillId="5" borderId="14" xfId="0" applyFont="1" applyFill="1" applyBorder="1" applyAlignment="1">
      <alignment horizontal="center" vertical="center"/>
    </xf>
    <xf numFmtId="0" fontId="25" fillId="0" borderId="0" xfId="0" applyFont="1" applyAlignment="1">
      <alignment horizontal="center" vertical="center" wrapText="1"/>
    </xf>
    <xf numFmtId="0" fontId="24" fillId="0" borderId="38" xfId="0" applyFont="1" applyBorder="1" applyAlignment="1">
      <alignment horizontal="justify" vertical="center" wrapText="1"/>
    </xf>
    <xf numFmtId="0" fontId="55" fillId="18" borderId="14" xfId="1" applyFont="1" applyBorder="1" applyAlignment="1">
      <alignment horizontal="center" vertical="center"/>
    </xf>
    <xf numFmtId="0" fontId="25" fillId="0" borderId="42" xfId="0" applyFont="1" applyBorder="1" applyAlignment="1">
      <alignment horizontal="justify" vertical="center" wrapText="1"/>
    </xf>
    <xf numFmtId="0" fontId="33" fillId="0" borderId="1" xfId="0" applyFont="1" applyBorder="1" applyAlignment="1">
      <alignment horizontal="center" vertical="center" wrapText="1"/>
    </xf>
    <xf numFmtId="0" fontId="25" fillId="0" borderId="42" xfId="0" applyFont="1" applyBorder="1" applyAlignment="1">
      <alignment horizontal="center" vertical="center" wrapText="1"/>
    </xf>
    <xf numFmtId="0" fontId="33" fillId="0" borderId="17" xfId="0" applyFont="1" applyBorder="1" applyAlignment="1">
      <alignment horizontal="justify" vertical="center" wrapText="1"/>
    </xf>
    <xf numFmtId="0" fontId="24" fillId="0" borderId="20" xfId="0" applyFont="1" applyBorder="1" applyAlignment="1">
      <alignment horizontal="justify" vertical="center" wrapText="1"/>
    </xf>
    <xf numFmtId="0" fontId="24" fillId="0" borderId="22" xfId="0" applyFont="1" applyBorder="1" applyAlignment="1">
      <alignment horizontal="justify" vertical="center" wrapText="1"/>
    </xf>
    <xf numFmtId="0" fontId="7" fillId="0" borderId="20" xfId="0" applyFont="1" applyBorder="1" applyAlignment="1">
      <alignment horizontal="left" vertical="center" wrapText="1"/>
    </xf>
    <xf numFmtId="0" fontId="7" fillId="0" borderId="22" xfId="0" applyFont="1" applyBorder="1" applyAlignment="1">
      <alignment horizontal="left" vertical="center" wrapText="1"/>
    </xf>
    <xf numFmtId="0" fontId="7" fillId="8" borderId="20" xfId="0" applyFont="1" applyFill="1" applyBorder="1" applyAlignment="1">
      <alignment horizontal="center" vertical="center" wrapText="1"/>
    </xf>
    <xf numFmtId="0" fontId="7" fillId="8" borderId="22" xfId="0" applyFont="1" applyFill="1" applyBorder="1" applyAlignment="1">
      <alignment horizontal="center" vertical="center" wrapText="1"/>
    </xf>
    <xf numFmtId="0" fontId="7" fillId="0" borderId="21" xfId="0" applyFont="1" applyBorder="1" applyAlignment="1">
      <alignment horizontal="left" vertical="center" wrapText="1"/>
    </xf>
    <xf numFmtId="0" fontId="2" fillId="0" borderId="20" xfId="0" applyFont="1" applyBorder="1" applyAlignment="1">
      <alignment horizontal="left" vertical="center" wrapText="1"/>
    </xf>
    <xf numFmtId="0" fontId="2" fillId="0" borderId="22" xfId="0" applyFont="1" applyBorder="1" applyAlignment="1">
      <alignment horizontal="left" vertical="center" wrapText="1"/>
    </xf>
    <xf numFmtId="0" fontId="2" fillId="0" borderId="52" xfId="0" applyFont="1" applyBorder="1" applyAlignment="1">
      <alignment horizontal="center" vertical="center" wrapText="1"/>
    </xf>
    <xf numFmtId="0" fontId="47" fillId="18" borderId="20" xfId="1" applyBorder="1" applyAlignment="1">
      <alignment horizontal="center" vertical="center" wrapText="1"/>
    </xf>
    <xf numFmtId="0" fontId="47" fillId="18" borderId="22" xfId="1" applyBorder="1" applyAlignment="1">
      <alignment horizontal="center" vertical="center" wrapText="1"/>
    </xf>
    <xf numFmtId="0" fontId="2" fillId="0" borderId="21" xfId="0" applyFont="1" applyBorder="1" applyAlignment="1">
      <alignment horizontal="left" vertical="center" wrapText="1"/>
    </xf>
    <xf numFmtId="0" fontId="7" fillId="8" borderId="9" xfId="0" applyFont="1" applyFill="1" applyBorder="1" applyAlignment="1">
      <alignment horizontal="left" vertical="center" wrapText="1"/>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47" xfId="0" applyFont="1" applyBorder="1" applyAlignment="1">
      <alignment horizontal="left" vertical="center" wrapText="1"/>
    </xf>
    <xf numFmtId="0" fontId="2" fillId="0" borderId="50" xfId="0" applyFont="1" applyBorder="1" applyAlignment="1">
      <alignment horizontal="left" vertical="center" wrapText="1"/>
    </xf>
    <xf numFmtId="0" fontId="5" fillId="0" borderId="9" xfId="0" applyFont="1" applyBorder="1" applyAlignment="1">
      <alignment horizontal="center" vertical="center"/>
    </xf>
    <xf numFmtId="0" fontId="15" fillId="0" borderId="9" xfId="0" applyFont="1" applyBorder="1" applyAlignment="1">
      <alignment horizontal="center" vertical="center" wrapText="1"/>
    </xf>
    <xf numFmtId="0" fontId="16" fillId="0" borderId="9" xfId="0" applyFont="1" applyBorder="1" applyAlignment="1">
      <alignment horizontal="center" vertical="center" wrapText="1"/>
    </xf>
    <xf numFmtId="0" fontId="24" fillId="0" borderId="9" xfId="0" applyFont="1" applyBorder="1" applyAlignment="1">
      <alignment horizontal="center" vertical="center" wrapText="1"/>
    </xf>
    <xf numFmtId="0" fontId="35" fillId="0" borderId="9" xfId="0" applyFont="1" applyBorder="1" applyAlignment="1">
      <alignment horizontal="center" vertical="center" wrapText="1"/>
    </xf>
    <xf numFmtId="0" fontId="25" fillId="8" borderId="32" xfId="0" applyFont="1" applyFill="1" applyBorder="1" applyAlignment="1">
      <alignment horizontal="center"/>
    </xf>
    <xf numFmtId="0" fontId="25" fillId="8" borderId="21" xfId="0" applyFont="1" applyFill="1" applyBorder="1" applyAlignment="1">
      <alignment horizontal="center"/>
    </xf>
    <xf numFmtId="0" fontId="25" fillId="8" borderId="22" xfId="0" applyFont="1" applyFill="1" applyBorder="1" applyAlignment="1">
      <alignment horizontal="center"/>
    </xf>
    <xf numFmtId="0" fontId="24" fillId="8" borderId="32" xfId="0" applyFont="1" applyFill="1" applyBorder="1" applyAlignment="1">
      <alignment horizontal="center" vertical="center" wrapText="1"/>
    </xf>
    <xf numFmtId="0" fontId="24" fillId="8" borderId="21" xfId="0" applyFont="1" applyFill="1" applyBorder="1" applyAlignment="1">
      <alignment horizontal="center" vertical="center" wrapText="1"/>
    </xf>
    <xf numFmtId="0" fontId="24" fillId="8" borderId="36" xfId="0" applyFont="1" applyFill="1" applyBorder="1" applyAlignment="1">
      <alignment horizontal="center" vertical="center" wrapText="1"/>
    </xf>
    <xf numFmtId="0" fontId="25" fillId="8" borderId="32" xfId="0" applyFont="1" applyFill="1" applyBorder="1" applyAlignment="1">
      <alignment horizontal="justify"/>
    </xf>
    <xf numFmtId="0" fontId="25" fillId="8" borderId="21" xfId="0" applyFont="1" applyFill="1" applyBorder="1" applyAlignment="1">
      <alignment horizontal="justify"/>
    </xf>
    <xf numFmtId="0" fontId="25" fillId="8" borderId="22" xfId="0" applyFont="1" applyFill="1" applyBorder="1" applyAlignment="1">
      <alignment horizontal="justify"/>
    </xf>
    <xf numFmtId="0" fontId="25" fillId="8" borderId="32" xfId="0" applyFont="1" applyFill="1" applyBorder="1" applyAlignment="1">
      <alignment horizontal="left"/>
    </xf>
    <xf numFmtId="0" fontId="25" fillId="8" borderId="21" xfId="0" applyFont="1" applyFill="1" applyBorder="1" applyAlignment="1">
      <alignment horizontal="left"/>
    </xf>
    <xf numFmtId="0" fontId="25" fillId="8" borderId="22" xfId="0" applyFont="1" applyFill="1" applyBorder="1" applyAlignment="1">
      <alignment horizontal="left"/>
    </xf>
    <xf numFmtId="0" fontId="57" fillId="0" borderId="20" xfId="0" applyFont="1" applyBorder="1" applyAlignment="1">
      <alignment horizontal="center" vertical="center"/>
    </xf>
    <xf numFmtId="0" fontId="57" fillId="0" borderId="21" xfId="0" applyFont="1" applyBorder="1" applyAlignment="1">
      <alignment horizontal="center" vertical="center"/>
    </xf>
    <xf numFmtId="0" fontId="57" fillId="0" borderId="22" xfId="0" applyFont="1" applyBorder="1" applyAlignment="1">
      <alignment horizontal="center" vertical="center"/>
    </xf>
    <xf numFmtId="0" fontId="47" fillId="18" borderId="34" xfId="1" applyBorder="1" applyAlignment="1">
      <alignment horizontal="center" vertical="center" wrapText="1"/>
    </xf>
    <xf numFmtId="0" fontId="47" fillId="18" borderId="41" xfId="1" applyBorder="1" applyAlignment="1">
      <alignment horizontal="center" vertical="center" wrapText="1"/>
    </xf>
    <xf numFmtId="0" fontId="47" fillId="18" borderId="45" xfId="1" applyBorder="1" applyAlignment="1">
      <alignment horizontal="center" vertical="center" wrapText="1"/>
    </xf>
    <xf numFmtId="0" fontId="25" fillId="8" borderId="4" xfId="0" applyFont="1" applyFill="1" applyBorder="1" applyAlignment="1">
      <alignment horizontal="center"/>
    </xf>
    <xf numFmtId="0" fontId="25" fillId="8" borderId="5" xfId="0" applyFont="1" applyFill="1" applyBorder="1" applyAlignment="1">
      <alignment horizontal="center"/>
    </xf>
    <xf numFmtId="0" fontId="25" fillId="8" borderId="42" xfId="0" applyFont="1" applyFill="1" applyBorder="1" applyAlignment="1">
      <alignment horizontal="center"/>
    </xf>
    <xf numFmtId="0" fontId="5" fillId="0" borderId="9" xfId="0" applyFont="1" applyBorder="1" applyAlignment="1">
      <alignment horizontal="center" vertical="center" wrapText="1"/>
    </xf>
    <xf numFmtId="0" fontId="33" fillId="0" borderId="20" xfId="0" applyFont="1" applyBorder="1" applyAlignment="1">
      <alignment horizontal="justify" vertical="center" wrapText="1"/>
    </xf>
    <xf numFmtId="0" fontId="24" fillId="0" borderId="21" xfId="0" applyFont="1" applyBorder="1" applyAlignment="1">
      <alignment horizontal="justify" vertical="center" wrapText="1"/>
    </xf>
    <xf numFmtId="0" fontId="24" fillId="8" borderId="9" xfId="0" applyFont="1" applyFill="1" applyBorder="1" applyAlignment="1">
      <alignment horizontal="center" vertical="center" wrapText="1"/>
    </xf>
    <xf numFmtId="0" fontId="24" fillId="8" borderId="20" xfId="0" applyFont="1" applyFill="1" applyBorder="1" applyAlignment="1">
      <alignment horizontal="center" vertical="center" wrapText="1"/>
    </xf>
    <xf numFmtId="0" fontId="24" fillId="8" borderId="22" xfId="0" applyFont="1" applyFill="1" applyBorder="1" applyAlignment="1">
      <alignment horizontal="center" vertical="center" wrapText="1"/>
    </xf>
    <xf numFmtId="0" fontId="24" fillId="8" borderId="9" xfId="0" applyFont="1" applyFill="1" applyBorder="1" applyAlignment="1">
      <alignment horizontal="justify" vertical="center" wrapText="1"/>
    </xf>
    <xf numFmtId="0" fontId="5" fillId="0" borderId="0" xfId="0" applyFont="1" applyAlignment="1">
      <alignment horizontal="left" vertical="center" wrapText="1"/>
    </xf>
    <xf numFmtId="0" fontId="5" fillId="16" borderId="0" xfId="0" applyFont="1" applyFill="1" applyAlignment="1">
      <alignment horizontal="left" vertical="center" wrapText="1"/>
    </xf>
    <xf numFmtId="0" fontId="24" fillId="8" borderId="20" xfId="0" applyFont="1" applyFill="1" applyBorder="1" applyAlignment="1">
      <alignment horizontal="justify" vertical="center" wrapText="1"/>
    </xf>
    <xf numFmtId="0" fontId="24" fillId="8" borderId="21" xfId="0" applyFont="1" applyFill="1" applyBorder="1" applyAlignment="1">
      <alignment horizontal="justify" vertical="center" wrapText="1"/>
    </xf>
    <xf numFmtId="0" fontId="24" fillId="8" borderId="27" xfId="0" applyFont="1" applyFill="1" applyBorder="1" applyAlignment="1">
      <alignment horizontal="left" vertical="center" wrapText="1"/>
    </xf>
    <xf numFmtId="0" fontId="24" fillId="8" borderId="28" xfId="0" applyFont="1" applyFill="1" applyBorder="1" applyAlignment="1">
      <alignment horizontal="left" vertical="center" wrapText="1"/>
    </xf>
    <xf numFmtId="0" fontId="24" fillId="8" borderId="9" xfId="0" applyFont="1" applyFill="1" applyBorder="1" applyAlignment="1">
      <alignment horizontal="left" vertical="center" wrapText="1"/>
    </xf>
    <xf numFmtId="0" fontId="24" fillId="0" borderId="25" xfId="0" applyFont="1" applyBorder="1" applyAlignment="1">
      <alignment horizontal="center" vertical="center" wrapText="1"/>
    </xf>
    <xf numFmtId="0" fontId="56" fillId="0" borderId="20" xfId="0" applyFont="1" applyBorder="1" applyAlignment="1">
      <alignment horizontal="center" vertical="center" wrapText="1"/>
    </xf>
    <xf numFmtId="0" fontId="56" fillId="0" borderId="21" xfId="0" applyFont="1" applyBorder="1" applyAlignment="1">
      <alignment horizontal="center" vertical="center" wrapText="1"/>
    </xf>
    <xf numFmtId="0" fontId="56" fillId="0" borderId="22" xfId="0" applyFont="1" applyBorder="1" applyAlignment="1">
      <alignment horizontal="center" vertical="center" wrapText="1"/>
    </xf>
    <xf numFmtId="0" fontId="24" fillId="8" borderId="25" xfId="0" applyFont="1" applyFill="1" applyBorder="1" applyAlignment="1">
      <alignment horizontal="left" vertical="center" wrapText="1"/>
    </xf>
    <xf numFmtId="0" fontId="30" fillId="0" borderId="9" xfId="0" applyFont="1" applyBorder="1" applyAlignment="1">
      <alignment horizontal="center" vertical="center" wrapText="1"/>
    </xf>
    <xf numFmtId="0" fontId="31" fillId="0" borderId="9" xfId="0" applyFont="1" applyBorder="1" applyAlignment="1">
      <alignment horizontal="center" vertical="center" wrapText="1"/>
    </xf>
    <xf numFmtId="0" fontId="29" fillId="0" borderId="9" xfId="0" applyFont="1" applyBorder="1" applyAlignment="1">
      <alignment horizontal="justify" vertical="center" wrapText="1"/>
    </xf>
    <xf numFmtId="0" fontId="56" fillId="0" borderId="32" xfId="0" applyFont="1" applyBorder="1" applyAlignment="1">
      <alignment horizontal="center" vertical="center" wrapText="1"/>
    </xf>
    <xf numFmtId="0" fontId="33" fillId="0" borderId="32" xfId="0" applyFont="1" applyBorder="1" applyAlignment="1">
      <alignment horizontal="justify" vertical="center" wrapText="1"/>
    </xf>
    <xf numFmtId="0" fontId="5" fillId="7" borderId="9" xfId="0" applyFont="1" applyFill="1" applyBorder="1" applyAlignment="1">
      <alignment horizontal="left" vertical="center" wrapText="1"/>
    </xf>
    <xf numFmtId="0" fontId="5" fillId="7" borderId="9" xfId="0" applyFont="1" applyFill="1" applyBorder="1" applyAlignment="1">
      <alignment horizontal="center" vertical="center" wrapText="1"/>
    </xf>
    <xf numFmtId="0" fontId="5" fillId="7" borderId="25" xfId="0" applyFont="1" applyFill="1" applyBorder="1" applyAlignment="1">
      <alignment horizontal="left" vertical="center" wrapText="1"/>
    </xf>
    <xf numFmtId="0" fontId="24" fillId="8" borderId="32" xfId="0" applyFont="1" applyFill="1" applyBorder="1" applyAlignment="1">
      <alignment horizontal="justify" vertical="center" wrapText="1"/>
    </xf>
    <xf numFmtId="0" fontId="24" fillId="8" borderId="22" xfId="0" applyFont="1" applyFill="1" applyBorder="1" applyAlignment="1">
      <alignment horizontal="justify" vertical="center" wrapText="1"/>
    </xf>
    <xf numFmtId="0" fontId="24" fillId="8" borderId="32" xfId="0" applyFont="1" applyFill="1" applyBorder="1" applyAlignment="1">
      <alignment horizontal="left" vertical="center" wrapText="1"/>
    </xf>
    <xf numFmtId="0" fontId="24" fillId="8" borderId="21" xfId="0" applyFont="1" applyFill="1" applyBorder="1" applyAlignment="1">
      <alignment horizontal="left" vertical="center" wrapText="1"/>
    </xf>
    <xf numFmtId="0" fontId="24" fillId="8" borderId="22" xfId="0" applyFont="1" applyFill="1" applyBorder="1" applyAlignment="1">
      <alignment horizontal="left" vertical="center" wrapText="1"/>
    </xf>
    <xf numFmtId="0" fontId="24" fillId="0" borderId="36" xfId="0" applyFont="1" applyBorder="1" applyAlignment="1">
      <alignment horizontal="justify" vertical="center" wrapText="1"/>
    </xf>
    <xf numFmtId="0" fontId="24" fillId="8" borderId="20" xfId="0" applyFont="1" applyFill="1" applyBorder="1" applyAlignment="1">
      <alignment horizontal="left" vertical="center" wrapText="1"/>
    </xf>
    <xf numFmtId="0" fontId="56" fillId="0" borderId="36" xfId="0" applyFont="1" applyBorder="1" applyAlignment="1">
      <alignment horizontal="center" vertical="center" wrapText="1"/>
    </xf>
    <xf numFmtId="0" fontId="24" fillId="8" borderId="36" xfId="0" applyFont="1" applyFill="1" applyBorder="1" applyAlignment="1">
      <alignment horizontal="justify" vertical="center" wrapText="1"/>
    </xf>
    <xf numFmtId="0" fontId="24" fillId="8" borderId="36" xfId="0" applyFont="1" applyFill="1" applyBorder="1" applyAlignment="1">
      <alignment horizontal="left" vertical="center" wrapText="1"/>
    </xf>
    <xf numFmtId="0" fontId="7" fillId="0" borderId="9" xfId="0" applyFont="1" applyBorder="1" applyAlignment="1">
      <alignment horizontal="center" vertical="center" wrapText="1"/>
    </xf>
    <xf numFmtId="0" fontId="15" fillId="19" borderId="9" xfId="0" applyFont="1" applyFill="1" applyBorder="1" applyAlignment="1">
      <alignment horizontal="center" vertical="center" wrapText="1"/>
    </xf>
    <xf numFmtId="0" fontId="5" fillId="19" borderId="9" xfId="0" applyFont="1" applyFill="1" applyBorder="1" applyAlignment="1">
      <alignment horizontal="center" vertical="center" wrapText="1"/>
    </xf>
    <xf numFmtId="0" fontId="5" fillId="7" borderId="22" xfId="0" applyFont="1" applyFill="1" applyBorder="1" applyAlignment="1">
      <alignment horizontal="left" vertical="center" wrapText="1"/>
    </xf>
    <xf numFmtId="0" fontId="5" fillId="7" borderId="29" xfId="0" applyFont="1" applyFill="1" applyBorder="1" applyAlignment="1">
      <alignment horizontal="left" vertical="center" wrapText="1"/>
    </xf>
    <xf numFmtId="0" fontId="7" fillId="8" borderId="1" xfId="0" applyFont="1" applyFill="1" applyBorder="1" applyAlignment="1">
      <alignment horizontal="left" vertical="center" wrapText="1"/>
    </xf>
    <xf numFmtId="0" fontId="15" fillId="19" borderId="20" xfId="0" applyFont="1" applyFill="1" applyBorder="1" applyAlignment="1">
      <alignment horizontal="center" vertical="center" wrapText="1"/>
    </xf>
    <xf numFmtId="0" fontId="15" fillId="19" borderId="21" xfId="0" applyFont="1" applyFill="1" applyBorder="1" applyAlignment="1">
      <alignment horizontal="center" vertical="center" wrapText="1"/>
    </xf>
    <xf numFmtId="0" fontId="15" fillId="19" borderId="22" xfId="0" applyFont="1" applyFill="1" applyBorder="1" applyAlignment="1">
      <alignment horizontal="center" vertical="center" wrapText="1"/>
    </xf>
    <xf numFmtId="0" fontId="7" fillId="8" borderId="20" xfId="0" applyFont="1" applyFill="1" applyBorder="1" applyAlignment="1">
      <alignment horizontal="left" vertical="center" wrapText="1"/>
    </xf>
    <xf numFmtId="0" fontId="7" fillId="8" borderId="22" xfId="0" applyFont="1" applyFill="1" applyBorder="1" applyAlignment="1">
      <alignment horizontal="left" vertical="center" wrapText="1"/>
    </xf>
    <xf numFmtId="0" fontId="15" fillId="5" borderId="9"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2" fillId="0" borderId="0" xfId="0" applyFont="1" applyAlignment="1">
      <alignment horizontal="center" vertical="center" wrapText="1"/>
    </xf>
    <xf numFmtId="0" fontId="7" fillId="8" borderId="0" xfId="0" applyFont="1" applyFill="1" applyAlignment="1">
      <alignment horizontal="left" vertical="center" wrapText="1"/>
    </xf>
    <xf numFmtId="0" fontId="29" fillId="0" borderId="0" xfId="0" applyFont="1" applyAlignment="1">
      <alignment horizontal="justify"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2" fillId="0" borderId="0" xfId="0" applyFont="1" applyAlignment="1">
      <alignment horizontal="justify" vertical="center"/>
    </xf>
    <xf numFmtId="0" fontId="5" fillId="0" borderId="20" xfId="0" applyFont="1" applyBorder="1" applyAlignment="1">
      <alignment horizontal="center" vertical="top" wrapText="1"/>
    </xf>
    <xf numFmtId="0" fontId="5" fillId="0" borderId="21" xfId="0" applyFont="1" applyBorder="1" applyAlignment="1">
      <alignment horizontal="center" vertical="top" wrapText="1"/>
    </xf>
    <xf numFmtId="0" fontId="5" fillId="0" borderId="22" xfId="0" applyFont="1" applyBorder="1" applyAlignment="1">
      <alignment horizontal="center" vertical="top" wrapText="1"/>
    </xf>
  </cellXfs>
  <cellStyles count="3">
    <cellStyle name="Bad" xfId="1" builtinId="27"/>
    <cellStyle name="Neutral" xfId="2"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0</xdr:colOff>
      <xdr:row>34</xdr:row>
      <xdr:rowOff>0</xdr:rowOff>
    </xdr:from>
    <xdr:to>
      <xdr:col>12</xdr:col>
      <xdr:colOff>19050</xdr:colOff>
      <xdr:row>34</xdr:row>
      <xdr:rowOff>19050</xdr:rowOff>
    </xdr:to>
    <xdr:pic>
      <xdr:nvPicPr>
        <xdr:cNvPr id="2" name="Picture 30722">
          <a:extLst>
            <a:ext uri="{FF2B5EF4-FFF2-40B4-BE49-F238E27FC236}">
              <a16:creationId xmlns:a16="http://schemas.microsoft.com/office/drawing/2014/main" id="{9252D699-8398-D5E0-2EA6-DEEBA14EA0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01950" y="191928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Nicoleta Gabriela Musat" id="{AA3B040C-2F04-4FEB-A19C-4D0AECAC5FBB}" userId="S::GMUSAT@ramboll.com::eb66401c-b42b-40f1-acbd-43014728fade" providerId="AD"/>
</personList>
</file>

<file path=xl/theme/theme1.xml><?xml version="1.0" encoding="utf-8"?>
<a:theme xmlns:a="http://schemas.openxmlformats.org/drawingml/2006/main" name="Temă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34" dT="2023-09-19T17:51:18.74" personId="{AA3B040C-2F04-4FEB-A19C-4D0AECAC5FBB}" id="{BE1B6709-F1B7-4AA9-B06C-3FFFFFA4DF1D}">
    <text>Nu este in formula</text>
  </threadedComment>
  <threadedComment ref="D85" dT="2023-09-20T12:10:31.63" personId="{AA3B040C-2F04-4FEB-A19C-4D0AECAC5FBB}" id="{1063B666-81D7-4BD1-94B8-9755DA4249C3}">
    <text xml:space="preserve">Nu este FS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hyperlink" Target="https://www.google.com/search?sca_esv=566920415&amp;rlz=1C1GCEA_enRO1076RO1076&amp;sxsrf=AM9HkKltQc75VWKDW4WFQRBG9uTgPGJjAw:1695232200808&amp;q=Miliaria+calandra&amp;spell=1&amp;sa=X&amp;ved=2ahUKEwj_64-J4LmBAxWHRfEDHbMcA9QQkeECKAB6BAgJEAE"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181"/>
  <sheetViews>
    <sheetView view="pageBreakPreview" topLeftCell="A2" zoomScale="89" zoomScaleNormal="106" zoomScaleSheetLayoutView="89" workbookViewId="0">
      <pane xSplit="5" ySplit="3" topLeftCell="F65" activePane="bottomRight" state="frozen"/>
      <selection pane="topRight" activeCell="F2" sqref="F2"/>
      <selection pane="bottomLeft" activeCell="A4" sqref="A4"/>
      <selection pane="bottomRight" activeCell="A2" sqref="A2"/>
    </sheetView>
  </sheetViews>
  <sheetFormatPr defaultRowHeight="14.5" x14ac:dyDescent="0.35"/>
  <cols>
    <col min="1" max="1" width="17.1796875" style="2" customWidth="1"/>
    <col min="2" max="2" width="17.7265625" style="2" customWidth="1"/>
    <col min="3" max="3" width="13.54296875" style="108" customWidth="1"/>
    <col min="4" max="4" width="21.1796875" style="2" customWidth="1"/>
    <col min="5" max="5" width="19" style="2" hidden="1" customWidth="1"/>
    <col min="6" max="6" width="45.81640625" style="107" customWidth="1"/>
    <col min="7" max="7" width="15.1796875" style="2" customWidth="1"/>
    <col min="8" max="8" width="18.1796875" style="2" customWidth="1"/>
    <col min="9" max="9" width="20.26953125" style="6" customWidth="1"/>
    <col min="10" max="10" width="23.453125" style="11" customWidth="1"/>
    <col min="11" max="11" width="18.26953125" style="11" customWidth="1"/>
    <col min="12" max="12" width="27.81640625" style="11" customWidth="1"/>
    <col min="13" max="13" width="19.26953125" style="6" customWidth="1"/>
    <col min="14" max="14" width="11.453125" style="6" customWidth="1"/>
    <col min="15" max="15" width="13.26953125" style="6" customWidth="1"/>
    <col min="16" max="16" width="20.54296875" style="11" customWidth="1"/>
    <col min="17" max="17" width="18.81640625" style="108" customWidth="1"/>
    <col min="18" max="18" width="55.54296875" style="6" customWidth="1"/>
    <col min="19" max="19" width="21.453125" style="2" customWidth="1"/>
    <col min="20" max="20" width="14.7265625" style="2" customWidth="1"/>
    <col min="21" max="21" width="57.7265625" style="2" customWidth="1"/>
    <col min="22" max="22" width="25" style="2" customWidth="1"/>
    <col min="23" max="23" width="11.1796875" style="2" customWidth="1"/>
  </cols>
  <sheetData>
    <row r="1" spans="1:23" ht="34.5" customHeight="1" x14ac:dyDescent="0.35">
      <c r="A1" s="569" t="s">
        <v>0</v>
      </c>
      <c r="B1" s="569"/>
      <c r="C1" s="569"/>
      <c r="D1" s="569"/>
      <c r="E1" s="569"/>
      <c r="F1" s="569"/>
      <c r="G1" s="569"/>
      <c r="H1" s="569"/>
      <c r="I1" s="569"/>
      <c r="J1" s="569"/>
      <c r="K1" s="569"/>
      <c r="L1" s="569"/>
      <c r="M1" s="569"/>
      <c r="N1" s="569"/>
      <c r="O1" s="569"/>
      <c r="P1" s="569"/>
      <c r="Q1" s="569"/>
      <c r="R1" s="569"/>
      <c r="S1" s="569"/>
      <c r="T1" s="569"/>
      <c r="U1" s="569"/>
      <c r="V1" s="569"/>
      <c r="W1" s="569"/>
    </row>
    <row r="2" spans="1:23" s="162" customFormat="1" ht="34.5" customHeight="1" x14ac:dyDescent="0.35">
      <c r="A2" s="161" t="s">
        <v>1907</v>
      </c>
      <c r="B2" s="161"/>
      <c r="C2" s="161"/>
      <c r="D2" s="161"/>
      <c r="E2" s="161"/>
      <c r="F2" s="161"/>
      <c r="G2" s="161"/>
      <c r="H2" s="161"/>
      <c r="I2" s="161"/>
      <c r="J2" s="161"/>
      <c r="K2" s="161"/>
      <c r="L2" s="161"/>
      <c r="M2" s="161"/>
      <c r="N2" s="161"/>
      <c r="O2" s="161"/>
      <c r="P2" s="161"/>
      <c r="Q2" s="161"/>
      <c r="R2" s="161"/>
      <c r="S2" s="161"/>
      <c r="T2" s="161"/>
      <c r="U2" s="161"/>
      <c r="V2" s="161"/>
      <c r="W2" s="161"/>
    </row>
    <row r="3" spans="1:23" ht="37.5" customHeight="1" x14ac:dyDescent="0.35">
      <c r="A3" s="528" t="s">
        <v>1604</v>
      </c>
      <c r="B3" s="528"/>
      <c r="C3" s="528"/>
      <c r="D3" s="528"/>
      <c r="E3" s="528"/>
      <c r="F3" s="528"/>
      <c r="G3" s="528"/>
      <c r="H3" s="528"/>
      <c r="I3" s="528"/>
      <c r="J3" s="528"/>
      <c r="K3" s="528"/>
      <c r="L3" s="528"/>
      <c r="M3" s="528"/>
      <c r="N3" s="528"/>
      <c r="O3" s="528"/>
      <c r="P3" s="528"/>
      <c r="Q3" s="528"/>
      <c r="R3" s="528"/>
      <c r="S3" s="528"/>
      <c r="T3" s="528"/>
      <c r="U3" s="528"/>
      <c r="V3" s="528"/>
      <c r="W3" s="528"/>
    </row>
    <row r="4" spans="1:23" ht="30" x14ac:dyDescent="0.35">
      <c r="A4" s="119" t="s">
        <v>1</v>
      </c>
      <c r="B4" s="119" t="s">
        <v>2</v>
      </c>
      <c r="C4" s="119" t="s">
        <v>3</v>
      </c>
      <c r="D4" s="119" t="s">
        <v>4</v>
      </c>
      <c r="E4" s="119" t="s">
        <v>5</v>
      </c>
      <c r="F4" s="119" t="s">
        <v>6</v>
      </c>
      <c r="G4" s="119" t="s">
        <v>7</v>
      </c>
      <c r="H4" s="119" t="s">
        <v>8</v>
      </c>
      <c r="I4" s="119" t="s">
        <v>9</v>
      </c>
      <c r="J4" s="120" t="s">
        <v>10</v>
      </c>
      <c r="K4" s="120" t="s">
        <v>11</v>
      </c>
      <c r="L4" s="120" t="s">
        <v>12</v>
      </c>
      <c r="M4" s="119" t="s">
        <v>13</v>
      </c>
      <c r="N4" s="119" t="s">
        <v>14</v>
      </c>
      <c r="O4" s="119" t="s">
        <v>15</v>
      </c>
      <c r="P4" s="119" t="s">
        <v>16</v>
      </c>
      <c r="Q4" s="119" t="s">
        <v>17</v>
      </c>
      <c r="R4" s="119" t="s">
        <v>18</v>
      </c>
      <c r="S4" s="119" t="s">
        <v>19</v>
      </c>
      <c r="T4" s="119" t="s">
        <v>20</v>
      </c>
      <c r="U4" s="119" t="s">
        <v>21</v>
      </c>
      <c r="V4" s="119" t="s">
        <v>22</v>
      </c>
      <c r="W4" s="119" t="s">
        <v>23</v>
      </c>
    </row>
    <row r="5" spans="1:23" x14ac:dyDescent="0.35">
      <c r="A5" s="203">
        <v>1</v>
      </c>
      <c r="B5" s="203">
        <f>A5+1</f>
        <v>2</v>
      </c>
      <c r="C5" s="203">
        <f t="shared" ref="C5:W5" si="0">B5+1</f>
        <v>3</v>
      </c>
      <c r="D5" s="203">
        <f t="shared" si="0"/>
        <v>4</v>
      </c>
      <c r="E5" s="203">
        <f t="shared" si="0"/>
        <v>5</v>
      </c>
      <c r="F5" s="203">
        <f t="shared" si="0"/>
        <v>6</v>
      </c>
      <c r="G5" s="203">
        <f t="shared" si="0"/>
        <v>7</v>
      </c>
      <c r="H5" s="203">
        <f t="shared" si="0"/>
        <v>8</v>
      </c>
      <c r="I5" s="203">
        <f t="shared" si="0"/>
        <v>9</v>
      </c>
      <c r="J5" s="203">
        <f t="shared" si="0"/>
        <v>10</v>
      </c>
      <c r="K5" s="203">
        <f t="shared" si="0"/>
        <v>11</v>
      </c>
      <c r="L5" s="203">
        <f t="shared" si="0"/>
        <v>12</v>
      </c>
      <c r="M5" s="203">
        <f t="shared" si="0"/>
        <v>13</v>
      </c>
      <c r="N5" s="203">
        <f t="shared" si="0"/>
        <v>14</v>
      </c>
      <c r="O5" s="203">
        <f t="shared" si="0"/>
        <v>15</v>
      </c>
      <c r="P5" s="203">
        <f t="shared" si="0"/>
        <v>16</v>
      </c>
      <c r="Q5" s="203">
        <f t="shared" si="0"/>
        <v>17</v>
      </c>
      <c r="R5" s="203">
        <f t="shared" si="0"/>
        <v>18</v>
      </c>
      <c r="S5" s="203">
        <f t="shared" si="0"/>
        <v>19</v>
      </c>
      <c r="T5" s="203">
        <f t="shared" si="0"/>
        <v>20</v>
      </c>
      <c r="U5" s="203">
        <f t="shared" si="0"/>
        <v>21</v>
      </c>
      <c r="V5" s="203">
        <f t="shared" si="0"/>
        <v>22</v>
      </c>
      <c r="W5" s="203">
        <f t="shared" si="0"/>
        <v>23</v>
      </c>
    </row>
    <row r="6" spans="1:23" s="1" customFormat="1" ht="129.75" customHeight="1" x14ac:dyDescent="0.35">
      <c r="A6" s="15"/>
      <c r="B6" s="15" t="s">
        <v>24</v>
      </c>
      <c r="C6" s="121" t="s">
        <v>25</v>
      </c>
      <c r="D6" s="15" t="s">
        <v>26</v>
      </c>
      <c r="E6" s="15" t="s">
        <v>27</v>
      </c>
      <c r="F6" s="122" t="s">
        <v>28</v>
      </c>
      <c r="G6" s="15" t="s">
        <v>29</v>
      </c>
      <c r="H6" s="15" t="s">
        <v>30</v>
      </c>
      <c r="I6" s="16" t="s">
        <v>31</v>
      </c>
      <c r="J6" s="16" t="s">
        <v>32</v>
      </c>
      <c r="K6" s="16" t="s">
        <v>32</v>
      </c>
      <c r="L6" s="16" t="s">
        <v>32</v>
      </c>
      <c r="M6" s="16" t="s">
        <v>32</v>
      </c>
      <c r="N6" s="16"/>
      <c r="O6" s="16" t="s">
        <v>33</v>
      </c>
      <c r="P6" s="16" t="s">
        <v>32</v>
      </c>
      <c r="Q6" s="121" t="s">
        <v>34</v>
      </c>
      <c r="R6" s="16" t="s">
        <v>35</v>
      </c>
      <c r="S6" s="15" t="s">
        <v>36</v>
      </c>
      <c r="T6" s="15" t="s">
        <v>37</v>
      </c>
      <c r="U6" s="15" t="s">
        <v>38</v>
      </c>
      <c r="V6" s="15" t="s">
        <v>39</v>
      </c>
      <c r="W6" s="15" t="s">
        <v>40</v>
      </c>
    </row>
    <row r="7" spans="1:23" s="3" customFormat="1" ht="52.5" customHeight="1" x14ac:dyDescent="0.35">
      <c r="A7" s="565" t="s">
        <v>41</v>
      </c>
      <c r="B7" s="522" t="s">
        <v>42</v>
      </c>
      <c r="C7" s="497">
        <v>3150</v>
      </c>
      <c r="D7" s="525" t="s">
        <v>43</v>
      </c>
      <c r="E7" s="516"/>
      <c r="F7" s="499" t="s">
        <v>44</v>
      </c>
      <c r="G7" s="516"/>
      <c r="H7" s="510" t="s">
        <v>45</v>
      </c>
      <c r="I7" s="510" t="s">
        <v>46</v>
      </c>
      <c r="J7" s="502" t="s">
        <v>47</v>
      </c>
      <c r="K7" s="502" t="s">
        <v>48</v>
      </c>
      <c r="L7" s="35" t="s">
        <v>49</v>
      </c>
      <c r="M7" s="35" t="s">
        <v>50</v>
      </c>
      <c r="N7" s="67">
        <v>5.25</v>
      </c>
      <c r="O7" s="123" t="s">
        <v>51</v>
      </c>
      <c r="P7" s="35">
        <v>5.25</v>
      </c>
      <c r="Q7" s="124" t="s">
        <v>52</v>
      </c>
      <c r="R7" s="125" t="s">
        <v>53</v>
      </c>
      <c r="S7" s="126"/>
      <c r="T7" s="126"/>
      <c r="U7" s="126"/>
      <c r="V7" s="126"/>
      <c r="W7" s="126"/>
    </row>
    <row r="8" spans="1:23" ht="93" customHeight="1" x14ac:dyDescent="0.35">
      <c r="A8" s="565"/>
      <c r="B8" s="523"/>
      <c r="C8" s="509"/>
      <c r="D8" s="526"/>
      <c r="E8" s="517"/>
      <c r="F8" s="500"/>
      <c r="G8" s="517"/>
      <c r="H8" s="511"/>
      <c r="I8" s="511"/>
      <c r="J8" s="503"/>
      <c r="K8" s="503"/>
      <c r="L8" s="34" t="s">
        <v>54</v>
      </c>
      <c r="M8" s="35" t="s">
        <v>55</v>
      </c>
      <c r="N8" s="123" t="s">
        <v>51</v>
      </c>
      <c r="O8" s="123" t="s">
        <v>51</v>
      </c>
      <c r="P8" s="35" t="s">
        <v>56</v>
      </c>
      <c r="Q8" s="124" t="s">
        <v>52</v>
      </c>
      <c r="R8" s="127" t="s">
        <v>57</v>
      </c>
      <c r="S8" s="126"/>
      <c r="T8" s="126"/>
      <c r="U8" s="128"/>
      <c r="V8" s="128"/>
      <c r="W8" s="128"/>
    </row>
    <row r="9" spans="1:23" ht="49.5" customHeight="1" x14ac:dyDescent="0.35">
      <c r="A9" s="565"/>
      <c r="B9" s="523"/>
      <c r="C9" s="509"/>
      <c r="D9" s="526"/>
      <c r="E9" s="517"/>
      <c r="F9" s="500"/>
      <c r="G9" s="517"/>
      <c r="H9" s="511"/>
      <c r="I9" s="511"/>
      <c r="J9" s="503"/>
      <c r="K9" s="503"/>
      <c r="L9" s="34" t="s">
        <v>58</v>
      </c>
      <c r="M9" s="34" t="s">
        <v>59</v>
      </c>
      <c r="N9" s="123" t="s">
        <v>51</v>
      </c>
      <c r="O9" s="123" t="s">
        <v>51</v>
      </c>
      <c r="P9" s="34" t="s">
        <v>60</v>
      </c>
      <c r="Q9" s="124" t="s">
        <v>52</v>
      </c>
      <c r="R9" s="125" t="s">
        <v>61</v>
      </c>
      <c r="S9" s="126"/>
      <c r="T9" s="126"/>
      <c r="U9" s="128"/>
      <c r="V9" s="128"/>
      <c r="W9" s="128"/>
    </row>
    <row r="10" spans="1:23" ht="107.25" customHeight="1" x14ac:dyDescent="0.35">
      <c r="A10" s="565"/>
      <c r="B10" s="523"/>
      <c r="C10" s="509"/>
      <c r="D10" s="526"/>
      <c r="E10" s="517"/>
      <c r="F10" s="500"/>
      <c r="G10" s="517"/>
      <c r="H10" s="511"/>
      <c r="I10" s="511"/>
      <c r="J10" s="503"/>
      <c r="K10" s="503"/>
      <c r="L10" s="34" t="s">
        <v>62</v>
      </c>
      <c r="M10" s="34" t="s">
        <v>63</v>
      </c>
      <c r="N10" s="123" t="s">
        <v>51</v>
      </c>
      <c r="O10" s="123" t="s">
        <v>51</v>
      </c>
      <c r="P10" s="34" t="s">
        <v>64</v>
      </c>
      <c r="Q10" s="124" t="s">
        <v>52</v>
      </c>
      <c r="R10" s="125" t="s">
        <v>65</v>
      </c>
      <c r="S10" s="126"/>
      <c r="T10" s="126"/>
      <c r="U10" s="128"/>
      <c r="V10" s="128"/>
      <c r="W10" s="128"/>
    </row>
    <row r="11" spans="1:23" ht="70.5" customHeight="1" x14ac:dyDescent="0.35">
      <c r="A11" s="565"/>
      <c r="B11" s="523"/>
      <c r="C11" s="498"/>
      <c r="D11" s="527"/>
      <c r="E11" s="518"/>
      <c r="F11" s="501"/>
      <c r="G11" s="518"/>
      <c r="H11" s="512"/>
      <c r="I11" s="512"/>
      <c r="J11" s="504"/>
      <c r="K11" s="504"/>
      <c r="L11" s="34" t="s">
        <v>66</v>
      </c>
      <c r="M11" s="34" t="s">
        <v>67</v>
      </c>
      <c r="N11" s="123" t="s">
        <v>51</v>
      </c>
      <c r="O11" s="123" t="s">
        <v>51</v>
      </c>
      <c r="P11" s="34" t="s">
        <v>64</v>
      </c>
      <c r="Q11" s="124" t="s">
        <v>52</v>
      </c>
      <c r="R11" s="125" t="s">
        <v>68</v>
      </c>
      <c r="S11" s="126"/>
      <c r="T11" s="126"/>
      <c r="U11" s="128"/>
      <c r="V11" s="128"/>
      <c r="W11" s="128"/>
    </row>
    <row r="12" spans="1:23" ht="44.25" customHeight="1" x14ac:dyDescent="0.35">
      <c r="A12" s="565"/>
      <c r="B12" s="523"/>
      <c r="C12" s="497" t="s">
        <v>69</v>
      </c>
      <c r="D12" s="510" t="s">
        <v>70</v>
      </c>
      <c r="E12" s="516"/>
      <c r="F12" s="499" t="s">
        <v>71</v>
      </c>
      <c r="G12" s="516"/>
      <c r="H12" s="510" t="s">
        <v>45</v>
      </c>
      <c r="I12" s="510" t="s">
        <v>46</v>
      </c>
      <c r="J12" s="502" t="s">
        <v>72</v>
      </c>
      <c r="K12" s="502" t="s">
        <v>73</v>
      </c>
      <c r="L12" s="35" t="s">
        <v>74</v>
      </c>
      <c r="M12" s="35" t="s">
        <v>50</v>
      </c>
      <c r="N12" s="67">
        <v>6.84</v>
      </c>
      <c r="O12" s="123" t="s">
        <v>51</v>
      </c>
      <c r="P12" s="35" t="s">
        <v>75</v>
      </c>
      <c r="Q12" s="124" t="s">
        <v>52</v>
      </c>
      <c r="R12" s="125" t="s">
        <v>76</v>
      </c>
      <c r="S12" s="128"/>
      <c r="T12" s="128"/>
      <c r="U12" s="128"/>
      <c r="V12" s="128"/>
      <c r="W12" s="128"/>
    </row>
    <row r="13" spans="1:23" ht="47.25" customHeight="1" x14ac:dyDescent="0.35">
      <c r="A13" s="565"/>
      <c r="B13" s="523"/>
      <c r="C13" s="509"/>
      <c r="D13" s="511"/>
      <c r="E13" s="517"/>
      <c r="F13" s="500"/>
      <c r="G13" s="517"/>
      <c r="H13" s="511"/>
      <c r="I13" s="511"/>
      <c r="J13" s="503"/>
      <c r="K13" s="503"/>
      <c r="L13" s="34" t="s">
        <v>77</v>
      </c>
      <c r="M13" s="49" t="s">
        <v>78</v>
      </c>
      <c r="N13" s="123" t="s">
        <v>51</v>
      </c>
      <c r="O13" s="123" t="s">
        <v>51</v>
      </c>
      <c r="P13" s="35" t="s">
        <v>79</v>
      </c>
      <c r="Q13" s="124" t="s">
        <v>52</v>
      </c>
      <c r="R13" s="125" t="s">
        <v>80</v>
      </c>
      <c r="S13" s="128"/>
      <c r="T13" s="128"/>
      <c r="U13" s="128"/>
      <c r="V13" s="128"/>
      <c r="W13" s="128"/>
    </row>
    <row r="14" spans="1:23" ht="120.75" customHeight="1" x14ac:dyDescent="0.35">
      <c r="A14" s="565"/>
      <c r="B14" s="523"/>
      <c r="C14" s="509"/>
      <c r="D14" s="511"/>
      <c r="E14" s="517"/>
      <c r="F14" s="500"/>
      <c r="G14" s="517"/>
      <c r="H14" s="511"/>
      <c r="I14" s="511"/>
      <c r="J14" s="503"/>
      <c r="K14" s="503"/>
      <c r="L14" s="34" t="s">
        <v>81</v>
      </c>
      <c r="M14" s="49" t="s">
        <v>82</v>
      </c>
      <c r="N14" s="123" t="s">
        <v>51</v>
      </c>
      <c r="O14" s="123" t="s">
        <v>51</v>
      </c>
      <c r="P14" s="35" t="s">
        <v>83</v>
      </c>
      <c r="Q14" s="124" t="s">
        <v>52</v>
      </c>
      <c r="R14" s="125" t="s">
        <v>1635</v>
      </c>
      <c r="S14" s="128"/>
      <c r="T14" s="128"/>
      <c r="U14" s="128"/>
      <c r="V14" s="128"/>
      <c r="W14" s="128"/>
    </row>
    <row r="15" spans="1:23" ht="46.5" customHeight="1" x14ac:dyDescent="0.35">
      <c r="A15" s="565"/>
      <c r="B15" s="523"/>
      <c r="C15" s="509"/>
      <c r="D15" s="511"/>
      <c r="E15" s="517"/>
      <c r="F15" s="500"/>
      <c r="G15" s="517"/>
      <c r="H15" s="511"/>
      <c r="I15" s="511"/>
      <c r="J15" s="503"/>
      <c r="K15" s="503"/>
      <c r="L15" s="34" t="s">
        <v>58</v>
      </c>
      <c r="M15" s="35" t="s">
        <v>84</v>
      </c>
      <c r="N15" s="123" t="s">
        <v>51</v>
      </c>
      <c r="O15" s="123" t="s">
        <v>51</v>
      </c>
      <c r="P15" s="35" t="s">
        <v>60</v>
      </c>
      <c r="Q15" s="124" t="s">
        <v>52</v>
      </c>
      <c r="R15" s="125" t="s">
        <v>85</v>
      </c>
      <c r="S15" s="128"/>
      <c r="T15" s="128"/>
      <c r="U15" s="128"/>
      <c r="V15" s="128"/>
      <c r="W15" s="128"/>
    </row>
    <row r="16" spans="1:23" ht="47.25" customHeight="1" x14ac:dyDescent="0.35">
      <c r="A16" s="565"/>
      <c r="B16" s="523"/>
      <c r="C16" s="498"/>
      <c r="D16" s="512"/>
      <c r="E16" s="518"/>
      <c r="F16" s="501"/>
      <c r="G16" s="518"/>
      <c r="H16" s="512"/>
      <c r="I16" s="512"/>
      <c r="J16" s="504"/>
      <c r="K16" s="504"/>
      <c r="L16" s="34" t="s">
        <v>86</v>
      </c>
      <c r="M16" s="35" t="s">
        <v>87</v>
      </c>
      <c r="N16" s="123" t="s">
        <v>51</v>
      </c>
      <c r="O16" s="123" t="s">
        <v>51</v>
      </c>
      <c r="P16" s="35" t="s">
        <v>83</v>
      </c>
      <c r="Q16" s="124" t="s">
        <v>52</v>
      </c>
      <c r="R16" s="125" t="s">
        <v>88</v>
      </c>
      <c r="S16" s="128"/>
      <c r="T16" s="128"/>
      <c r="U16" s="128"/>
      <c r="V16" s="128"/>
      <c r="W16" s="128"/>
    </row>
    <row r="17" spans="1:23" ht="54.75" customHeight="1" x14ac:dyDescent="0.35">
      <c r="A17" s="565"/>
      <c r="B17" s="523"/>
      <c r="C17" s="497" t="s">
        <v>89</v>
      </c>
      <c r="D17" s="516" t="s">
        <v>90</v>
      </c>
      <c r="E17" s="516"/>
      <c r="F17" s="499" t="s">
        <v>91</v>
      </c>
      <c r="G17" s="516"/>
      <c r="H17" s="510" t="s">
        <v>45</v>
      </c>
      <c r="I17" s="510" t="s">
        <v>46</v>
      </c>
      <c r="J17" s="502" t="s">
        <v>92</v>
      </c>
      <c r="K17" s="502" t="s">
        <v>73</v>
      </c>
      <c r="L17" s="35" t="s">
        <v>93</v>
      </c>
      <c r="M17" s="35" t="s">
        <v>50</v>
      </c>
      <c r="N17" s="67">
        <v>86.15</v>
      </c>
      <c r="O17" s="123" t="s">
        <v>51</v>
      </c>
      <c r="P17" s="35" t="s">
        <v>94</v>
      </c>
      <c r="Q17" s="124" t="s">
        <v>52</v>
      </c>
      <c r="R17" s="125" t="s">
        <v>95</v>
      </c>
      <c r="S17" s="128"/>
      <c r="T17" s="128"/>
      <c r="U17" s="128"/>
      <c r="V17" s="128"/>
      <c r="W17" s="128"/>
    </row>
    <row r="18" spans="1:23" ht="30" x14ac:dyDescent="0.35">
      <c r="A18" s="565"/>
      <c r="B18" s="523"/>
      <c r="C18" s="509"/>
      <c r="D18" s="517"/>
      <c r="E18" s="517"/>
      <c r="F18" s="500"/>
      <c r="G18" s="517"/>
      <c r="H18" s="511"/>
      <c r="I18" s="511"/>
      <c r="J18" s="503"/>
      <c r="K18" s="503"/>
      <c r="L18" s="34" t="s">
        <v>96</v>
      </c>
      <c r="M18" s="35" t="s">
        <v>97</v>
      </c>
      <c r="N18" s="123" t="s">
        <v>51</v>
      </c>
      <c r="O18" s="123" t="s">
        <v>51</v>
      </c>
      <c r="P18" s="35" t="s">
        <v>98</v>
      </c>
      <c r="Q18" s="124" t="s">
        <v>52</v>
      </c>
      <c r="R18" s="125" t="s">
        <v>80</v>
      </c>
      <c r="S18" s="128"/>
      <c r="T18" s="128"/>
      <c r="U18" s="128"/>
      <c r="V18" s="128"/>
      <c r="W18" s="128"/>
    </row>
    <row r="19" spans="1:23" ht="104.25" customHeight="1" x14ac:dyDescent="0.35">
      <c r="A19" s="565"/>
      <c r="B19" s="523"/>
      <c r="C19" s="509"/>
      <c r="D19" s="517"/>
      <c r="E19" s="517"/>
      <c r="F19" s="500"/>
      <c r="G19" s="517"/>
      <c r="H19" s="511"/>
      <c r="I19" s="511"/>
      <c r="J19" s="503"/>
      <c r="K19" s="503"/>
      <c r="L19" s="34" t="s">
        <v>99</v>
      </c>
      <c r="M19" s="35" t="s">
        <v>97</v>
      </c>
      <c r="N19" s="123" t="s">
        <v>51</v>
      </c>
      <c r="O19" s="123" t="s">
        <v>51</v>
      </c>
      <c r="P19" s="35" t="s">
        <v>83</v>
      </c>
      <c r="Q19" s="124" t="s">
        <v>52</v>
      </c>
      <c r="R19" s="125" t="s">
        <v>1636</v>
      </c>
      <c r="S19" s="128"/>
      <c r="T19" s="128"/>
      <c r="U19" s="128"/>
      <c r="V19" s="128"/>
      <c r="W19" s="128"/>
    </row>
    <row r="20" spans="1:23" ht="34.5" customHeight="1" x14ac:dyDescent="0.35">
      <c r="A20" s="565"/>
      <c r="B20" s="523"/>
      <c r="C20" s="509"/>
      <c r="D20" s="517"/>
      <c r="E20" s="517"/>
      <c r="F20" s="500"/>
      <c r="G20" s="517"/>
      <c r="H20" s="511"/>
      <c r="I20" s="511"/>
      <c r="J20" s="503"/>
      <c r="K20" s="503"/>
      <c r="L20" s="35" t="s">
        <v>100</v>
      </c>
      <c r="M20" s="35" t="s">
        <v>101</v>
      </c>
      <c r="N20" s="123" t="s">
        <v>51</v>
      </c>
      <c r="O20" s="123" t="s">
        <v>51</v>
      </c>
      <c r="P20" s="35" t="s">
        <v>102</v>
      </c>
      <c r="Q20" s="124" t="s">
        <v>52</v>
      </c>
      <c r="R20" s="125" t="s">
        <v>103</v>
      </c>
      <c r="S20" s="128"/>
      <c r="T20" s="128"/>
      <c r="U20" s="128"/>
      <c r="V20" s="128"/>
      <c r="W20" s="128"/>
    </row>
    <row r="21" spans="1:23" ht="51.75" customHeight="1" x14ac:dyDescent="0.35">
      <c r="A21" s="565"/>
      <c r="B21" s="523"/>
      <c r="C21" s="498"/>
      <c r="D21" s="518"/>
      <c r="E21" s="518"/>
      <c r="F21" s="501"/>
      <c r="G21" s="518"/>
      <c r="H21" s="512"/>
      <c r="I21" s="512"/>
      <c r="J21" s="504"/>
      <c r="K21" s="504"/>
      <c r="L21" s="34" t="s">
        <v>104</v>
      </c>
      <c r="M21" s="129" t="s">
        <v>105</v>
      </c>
      <c r="N21" s="123" t="s">
        <v>51</v>
      </c>
      <c r="O21" s="123" t="s">
        <v>51</v>
      </c>
      <c r="P21" s="35" t="s">
        <v>83</v>
      </c>
      <c r="Q21" s="116" t="s">
        <v>52</v>
      </c>
      <c r="R21" s="125" t="s">
        <v>106</v>
      </c>
      <c r="S21" s="128"/>
      <c r="T21" s="128"/>
      <c r="U21" s="128"/>
      <c r="V21" s="128"/>
      <c r="W21" s="128"/>
    </row>
    <row r="22" spans="1:23" ht="46.5" customHeight="1" x14ac:dyDescent="0.35">
      <c r="A22" s="565"/>
      <c r="B22" s="523"/>
      <c r="C22" s="519">
        <v>6430</v>
      </c>
      <c r="D22" s="510" t="s">
        <v>107</v>
      </c>
      <c r="E22" s="510"/>
      <c r="F22" s="499" t="s">
        <v>108</v>
      </c>
      <c r="G22" s="510"/>
      <c r="H22" s="510" t="s">
        <v>45</v>
      </c>
      <c r="I22" s="510" t="s">
        <v>46</v>
      </c>
      <c r="J22" s="502" t="s">
        <v>109</v>
      </c>
      <c r="K22" s="502" t="s">
        <v>110</v>
      </c>
      <c r="L22" s="34" t="s">
        <v>93</v>
      </c>
      <c r="M22" s="130" t="s">
        <v>50</v>
      </c>
      <c r="N22" s="123" t="s">
        <v>51</v>
      </c>
      <c r="O22" s="123" t="s">
        <v>51</v>
      </c>
      <c r="P22" s="35" t="s">
        <v>111</v>
      </c>
      <c r="Q22" s="116" t="s">
        <v>52</v>
      </c>
      <c r="R22" s="125" t="s">
        <v>112</v>
      </c>
      <c r="S22" s="128"/>
      <c r="T22" s="128"/>
      <c r="U22" s="128"/>
      <c r="V22" s="128"/>
      <c r="W22" s="128"/>
    </row>
    <row r="23" spans="1:23" ht="80.25" customHeight="1" x14ac:dyDescent="0.35">
      <c r="A23" s="565"/>
      <c r="B23" s="523"/>
      <c r="C23" s="520"/>
      <c r="D23" s="511"/>
      <c r="E23" s="511"/>
      <c r="F23" s="500"/>
      <c r="G23" s="511"/>
      <c r="H23" s="511"/>
      <c r="I23" s="511"/>
      <c r="J23" s="503"/>
      <c r="K23" s="503"/>
      <c r="L23" s="34" t="s">
        <v>113</v>
      </c>
      <c r="M23" s="130" t="s">
        <v>97</v>
      </c>
      <c r="N23" s="123" t="s">
        <v>51</v>
      </c>
      <c r="O23" s="123" t="s">
        <v>51</v>
      </c>
      <c r="P23" s="35" t="s">
        <v>98</v>
      </c>
      <c r="Q23" s="116" t="s">
        <v>52</v>
      </c>
      <c r="R23" s="125" t="s">
        <v>114</v>
      </c>
      <c r="S23" s="128"/>
      <c r="T23" s="128"/>
      <c r="U23" s="128"/>
      <c r="V23" s="128"/>
      <c r="W23" s="128"/>
    </row>
    <row r="24" spans="1:23" ht="57.75" customHeight="1" x14ac:dyDescent="0.35">
      <c r="A24" s="565"/>
      <c r="B24" s="523"/>
      <c r="C24" s="520"/>
      <c r="D24" s="511"/>
      <c r="E24" s="511"/>
      <c r="F24" s="500"/>
      <c r="G24" s="511"/>
      <c r="H24" s="511"/>
      <c r="I24" s="511"/>
      <c r="J24" s="503"/>
      <c r="K24" s="503"/>
      <c r="L24" s="34" t="s">
        <v>58</v>
      </c>
      <c r="M24" s="34" t="s">
        <v>115</v>
      </c>
      <c r="N24" s="123" t="s">
        <v>51</v>
      </c>
      <c r="O24" s="123" t="s">
        <v>51</v>
      </c>
      <c r="P24" s="35" t="s">
        <v>60</v>
      </c>
      <c r="Q24" s="116" t="s">
        <v>52</v>
      </c>
      <c r="R24" s="131" t="s">
        <v>116</v>
      </c>
      <c r="S24" s="128"/>
      <c r="T24" s="128"/>
      <c r="U24" s="128"/>
      <c r="V24" s="128"/>
      <c r="W24" s="128"/>
    </row>
    <row r="25" spans="1:23" ht="39" customHeight="1" x14ac:dyDescent="0.35">
      <c r="A25" s="565"/>
      <c r="B25" s="523"/>
      <c r="C25" s="520"/>
      <c r="D25" s="511"/>
      <c r="E25" s="511"/>
      <c r="F25" s="500"/>
      <c r="G25" s="511"/>
      <c r="H25" s="511"/>
      <c r="I25" s="511"/>
      <c r="J25" s="503"/>
      <c r="K25" s="503"/>
      <c r="L25" s="34" t="s">
        <v>117</v>
      </c>
      <c r="M25" s="130" t="s">
        <v>118</v>
      </c>
      <c r="N25" s="123" t="s">
        <v>51</v>
      </c>
      <c r="O25" s="123" t="s">
        <v>51</v>
      </c>
      <c r="P25" s="35" t="s">
        <v>119</v>
      </c>
      <c r="Q25" s="116" t="s">
        <v>52</v>
      </c>
      <c r="R25" s="125" t="s">
        <v>120</v>
      </c>
      <c r="S25" s="128"/>
      <c r="T25" s="128"/>
      <c r="U25" s="128"/>
      <c r="V25" s="128"/>
      <c r="W25" s="128"/>
    </row>
    <row r="26" spans="1:23" ht="131.25" customHeight="1" x14ac:dyDescent="0.35">
      <c r="A26" s="565"/>
      <c r="B26" s="523"/>
      <c r="C26" s="520"/>
      <c r="D26" s="511"/>
      <c r="E26" s="511"/>
      <c r="F26" s="500"/>
      <c r="G26" s="511"/>
      <c r="H26" s="511"/>
      <c r="I26" s="511"/>
      <c r="J26" s="503"/>
      <c r="K26" s="503"/>
      <c r="L26" s="34" t="s">
        <v>121</v>
      </c>
      <c r="M26" s="130" t="s">
        <v>122</v>
      </c>
      <c r="N26" s="123" t="s">
        <v>51</v>
      </c>
      <c r="O26" s="123" t="s">
        <v>51</v>
      </c>
      <c r="P26" s="35" t="s">
        <v>123</v>
      </c>
      <c r="Q26" s="116" t="s">
        <v>52</v>
      </c>
      <c r="R26" s="125" t="s">
        <v>1637</v>
      </c>
      <c r="S26" s="128"/>
      <c r="T26" s="128"/>
      <c r="U26" s="128"/>
      <c r="V26" s="128"/>
      <c r="W26" s="128"/>
    </row>
    <row r="27" spans="1:23" ht="65.25" customHeight="1" x14ac:dyDescent="0.35">
      <c r="A27" s="565"/>
      <c r="B27" s="523"/>
      <c r="C27" s="521"/>
      <c r="D27" s="512"/>
      <c r="E27" s="512"/>
      <c r="F27" s="501"/>
      <c r="G27" s="512"/>
      <c r="H27" s="512"/>
      <c r="I27" s="512"/>
      <c r="J27" s="504"/>
      <c r="K27" s="504"/>
      <c r="L27" s="34" t="s">
        <v>86</v>
      </c>
      <c r="M27" s="130" t="s">
        <v>124</v>
      </c>
      <c r="N27" s="123" t="s">
        <v>51</v>
      </c>
      <c r="O27" s="123" t="s">
        <v>51</v>
      </c>
      <c r="P27" s="35" t="s">
        <v>125</v>
      </c>
      <c r="Q27" s="116" t="s">
        <v>52</v>
      </c>
      <c r="R27" s="125" t="s">
        <v>126</v>
      </c>
      <c r="S27" s="128"/>
      <c r="T27" s="128"/>
      <c r="U27" s="128"/>
      <c r="V27" s="128"/>
      <c r="W27" s="128"/>
    </row>
    <row r="28" spans="1:23" ht="48" customHeight="1" x14ac:dyDescent="0.35">
      <c r="A28" s="565"/>
      <c r="B28" s="523"/>
      <c r="C28" s="497" t="s">
        <v>127</v>
      </c>
      <c r="D28" s="510" t="s">
        <v>128</v>
      </c>
      <c r="E28" s="513"/>
      <c r="F28" s="499" t="s">
        <v>129</v>
      </c>
      <c r="G28" s="513"/>
      <c r="H28" s="510" t="s">
        <v>45</v>
      </c>
      <c r="I28" s="510" t="s">
        <v>46</v>
      </c>
      <c r="J28" s="502" t="s">
        <v>130</v>
      </c>
      <c r="K28" s="502" t="s">
        <v>131</v>
      </c>
      <c r="L28" s="34" t="s">
        <v>93</v>
      </c>
      <c r="M28" s="131" t="s">
        <v>50</v>
      </c>
      <c r="N28" s="47">
        <v>38.799999999999997</v>
      </c>
      <c r="O28" s="123" t="s">
        <v>51</v>
      </c>
      <c r="P28" s="34" t="s">
        <v>132</v>
      </c>
      <c r="Q28" s="116" t="s">
        <v>52</v>
      </c>
      <c r="R28" s="125" t="s">
        <v>133</v>
      </c>
      <c r="S28" s="128"/>
      <c r="T28" s="128"/>
      <c r="U28" s="128"/>
      <c r="V28" s="128"/>
      <c r="W28" s="128"/>
    </row>
    <row r="29" spans="1:23" ht="101.25" customHeight="1" x14ac:dyDescent="0.35">
      <c r="A29" s="565"/>
      <c r="B29" s="523"/>
      <c r="C29" s="509"/>
      <c r="D29" s="511"/>
      <c r="E29" s="514"/>
      <c r="F29" s="500"/>
      <c r="G29" s="514"/>
      <c r="H29" s="511"/>
      <c r="I29" s="511"/>
      <c r="J29" s="503"/>
      <c r="K29" s="503"/>
      <c r="L29" s="34" t="s">
        <v>134</v>
      </c>
      <c r="M29" s="131" t="s">
        <v>135</v>
      </c>
      <c r="N29" s="123" t="s">
        <v>51</v>
      </c>
      <c r="O29" s="123" t="s">
        <v>51</v>
      </c>
      <c r="P29" s="34" t="s">
        <v>136</v>
      </c>
      <c r="Q29" s="116" t="s">
        <v>52</v>
      </c>
      <c r="R29" s="125" t="s">
        <v>137</v>
      </c>
      <c r="S29" s="128"/>
      <c r="T29" s="128"/>
      <c r="U29" s="128"/>
      <c r="V29" s="128"/>
      <c r="W29" s="128"/>
    </row>
    <row r="30" spans="1:23" ht="45" customHeight="1" x14ac:dyDescent="0.35">
      <c r="A30" s="565"/>
      <c r="B30" s="523"/>
      <c r="C30" s="509"/>
      <c r="D30" s="511"/>
      <c r="E30" s="514"/>
      <c r="F30" s="500"/>
      <c r="G30" s="514"/>
      <c r="H30" s="511"/>
      <c r="I30" s="511"/>
      <c r="J30" s="503"/>
      <c r="K30" s="503"/>
      <c r="L30" s="34" t="s">
        <v>138</v>
      </c>
      <c r="M30" s="131" t="s">
        <v>139</v>
      </c>
      <c r="N30" s="123" t="s">
        <v>51</v>
      </c>
      <c r="O30" s="123" t="s">
        <v>51</v>
      </c>
      <c r="P30" s="34" t="s">
        <v>140</v>
      </c>
      <c r="Q30" s="116" t="s">
        <v>52</v>
      </c>
      <c r="R30" s="125" t="s">
        <v>141</v>
      </c>
      <c r="S30" s="128"/>
      <c r="T30" s="128"/>
      <c r="U30" s="128"/>
      <c r="V30" s="128"/>
      <c r="W30" s="128"/>
    </row>
    <row r="31" spans="1:23" ht="40" x14ac:dyDescent="0.35">
      <c r="A31" s="565"/>
      <c r="B31" s="523"/>
      <c r="C31" s="509"/>
      <c r="D31" s="511"/>
      <c r="E31" s="514"/>
      <c r="F31" s="500"/>
      <c r="G31" s="514"/>
      <c r="H31" s="511"/>
      <c r="I31" s="511"/>
      <c r="J31" s="503"/>
      <c r="K31" s="503"/>
      <c r="L31" s="34" t="s">
        <v>142</v>
      </c>
      <c r="M31" s="131" t="s">
        <v>143</v>
      </c>
      <c r="N31" s="123" t="s">
        <v>51</v>
      </c>
      <c r="O31" s="123" t="s">
        <v>51</v>
      </c>
      <c r="P31" s="34" t="s">
        <v>144</v>
      </c>
      <c r="Q31" s="116" t="s">
        <v>52</v>
      </c>
      <c r="R31" s="125" t="s">
        <v>145</v>
      </c>
      <c r="S31" s="128"/>
      <c r="T31" s="128"/>
      <c r="U31" s="128"/>
      <c r="V31" s="128"/>
      <c r="W31" s="128"/>
    </row>
    <row r="32" spans="1:23" ht="76.5" customHeight="1" x14ac:dyDescent="0.35">
      <c r="A32" s="565"/>
      <c r="B32" s="523"/>
      <c r="C32" s="509"/>
      <c r="D32" s="511"/>
      <c r="E32" s="514"/>
      <c r="F32" s="500"/>
      <c r="G32" s="514"/>
      <c r="H32" s="511"/>
      <c r="I32" s="511"/>
      <c r="J32" s="503"/>
      <c r="K32" s="503"/>
      <c r="L32" s="34" t="s">
        <v>146</v>
      </c>
      <c r="M32" s="131" t="s">
        <v>147</v>
      </c>
      <c r="N32" s="123" t="s">
        <v>51</v>
      </c>
      <c r="O32" s="123" t="s">
        <v>51</v>
      </c>
      <c r="P32" s="34" t="s">
        <v>148</v>
      </c>
      <c r="Q32" s="116" t="s">
        <v>52</v>
      </c>
      <c r="R32" s="125" t="s">
        <v>1584</v>
      </c>
      <c r="S32" s="128"/>
      <c r="T32" s="128"/>
      <c r="U32" s="128"/>
      <c r="V32" s="128"/>
      <c r="W32" s="128"/>
    </row>
    <row r="33" spans="1:23" ht="40" x14ac:dyDescent="0.35">
      <c r="A33" s="565"/>
      <c r="B33" s="523"/>
      <c r="C33" s="498"/>
      <c r="D33" s="512"/>
      <c r="E33" s="515"/>
      <c r="F33" s="501"/>
      <c r="G33" s="515"/>
      <c r="H33" s="512"/>
      <c r="I33" s="512"/>
      <c r="J33" s="504"/>
      <c r="K33" s="504"/>
      <c r="L33" s="34" t="s">
        <v>150</v>
      </c>
      <c r="M33" s="131" t="s">
        <v>151</v>
      </c>
      <c r="N33" s="123" t="s">
        <v>51</v>
      </c>
      <c r="O33" s="123" t="s">
        <v>51</v>
      </c>
      <c r="P33" s="34" t="s">
        <v>152</v>
      </c>
      <c r="Q33" s="116" t="s">
        <v>52</v>
      </c>
      <c r="R33" s="125" t="s">
        <v>153</v>
      </c>
      <c r="S33" s="128"/>
      <c r="T33" s="128"/>
      <c r="U33" s="128"/>
      <c r="V33" s="128"/>
      <c r="W33" s="128"/>
    </row>
    <row r="34" spans="1:23" ht="51" customHeight="1" x14ac:dyDescent="0.35">
      <c r="A34" s="565"/>
      <c r="B34" s="523"/>
      <c r="C34" s="497" t="s">
        <v>154</v>
      </c>
      <c r="D34" s="510" t="s">
        <v>155</v>
      </c>
      <c r="E34" s="516"/>
      <c r="F34" s="499" t="s">
        <v>156</v>
      </c>
      <c r="G34" s="516"/>
      <c r="H34" s="510" t="s">
        <v>45</v>
      </c>
      <c r="I34" s="510" t="s">
        <v>46</v>
      </c>
      <c r="J34" s="502" t="s">
        <v>157</v>
      </c>
      <c r="K34" s="502" t="s">
        <v>158</v>
      </c>
      <c r="L34" s="34" t="s">
        <v>159</v>
      </c>
      <c r="M34" s="130" t="s">
        <v>50</v>
      </c>
      <c r="N34" s="123" t="s">
        <v>51</v>
      </c>
      <c r="O34" s="123" t="s">
        <v>51</v>
      </c>
      <c r="P34" s="34" t="s">
        <v>160</v>
      </c>
      <c r="Q34" s="116" t="s">
        <v>52</v>
      </c>
      <c r="R34" s="125" t="s">
        <v>161</v>
      </c>
      <c r="S34" s="128"/>
      <c r="T34" s="128"/>
      <c r="U34" s="128"/>
      <c r="V34" s="128"/>
      <c r="W34" s="128"/>
    </row>
    <row r="35" spans="1:23" ht="30" x14ac:dyDescent="0.35">
      <c r="A35" s="565"/>
      <c r="B35" s="523"/>
      <c r="C35" s="509"/>
      <c r="D35" s="511"/>
      <c r="E35" s="517"/>
      <c r="F35" s="500"/>
      <c r="G35" s="517"/>
      <c r="H35" s="511"/>
      <c r="I35" s="511"/>
      <c r="J35" s="503"/>
      <c r="K35" s="503"/>
      <c r="L35" s="34" t="s">
        <v>162</v>
      </c>
      <c r="M35" s="131" t="s">
        <v>163</v>
      </c>
      <c r="N35" s="123" t="s">
        <v>51</v>
      </c>
      <c r="O35" s="123" t="s">
        <v>51</v>
      </c>
      <c r="P35" s="34" t="s">
        <v>140</v>
      </c>
      <c r="Q35" s="116" t="s">
        <v>52</v>
      </c>
      <c r="R35" s="125" t="s">
        <v>164</v>
      </c>
      <c r="S35" s="128"/>
      <c r="T35" s="128"/>
      <c r="U35" s="128"/>
      <c r="V35" s="128"/>
      <c r="W35" s="128"/>
    </row>
    <row r="36" spans="1:23" ht="30" x14ac:dyDescent="0.35">
      <c r="A36" s="565"/>
      <c r="B36" s="523"/>
      <c r="C36" s="509"/>
      <c r="D36" s="511"/>
      <c r="E36" s="517"/>
      <c r="F36" s="500"/>
      <c r="G36" s="517"/>
      <c r="H36" s="511"/>
      <c r="I36" s="511"/>
      <c r="J36" s="503"/>
      <c r="K36" s="503"/>
      <c r="L36" s="34" t="s">
        <v>142</v>
      </c>
      <c r="M36" s="131" t="s">
        <v>165</v>
      </c>
      <c r="N36" s="123" t="s">
        <v>51</v>
      </c>
      <c r="O36" s="123" t="s">
        <v>51</v>
      </c>
      <c r="P36" s="34" t="s">
        <v>144</v>
      </c>
      <c r="Q36" s="116" t="s">
        <v>52</v>
      </c>
      <c r="R36" s="125" t="s">
        <v>164</v>
      </c>
      <c r="S36" s="128"/>
      <c r="T36" s="128"/>
      <c r="U36" s="128"/>
      <c r="V36" s="128"/>
      <c r="W36" s="128"/>
    </row>
    <row r="37" spans="1:23" ht="96" customHeight="1" x14ac:dyDescent="0.35">
      <c r="A37" s="565"/>
      <c r="B37" s="523"/>
      <c r="C37" s="509"/>
      <c r="D37" s="511"/>
      <c r="E37" s="517"/>
      <c r="F37" s="500"/>
      <c r="G37" s="517"/>
      <c r="H37" s="511"/>
      <c r="I37" s="511"/>
      <c r="J37" s="503"/>
      <c r="K37" s="503"/>
      <c r="L37" s="34" t="s">
        <v>166</v>
      </c>
      <c r="M37" s="131" t="s">
        <v>163</v>
      </c>
      <c r="N37" s="123" t="s">
        <v>51</v>
      </c>
      <c r="O37" s="123" t="s">
        <v>51</v>
      </c>
      <c r="P37" s="34" t="s">
        <v>167</v>
      </c>
      <c r="Q37" s="116" t="s">
        <v>52</v>
      </c>
      <c r="R37" s="125" t="s">
        <v>1638</v>
      </c>
      <c r="S37" s="128"/>
      <c r="T37" s="128"/>
      <c r="U37" s="128"/>
      <c r="V37" s="128"/>
      <c r="W37" s="128"/>
    </row>
    <row r="38" spans="1:23" ht="48.75" customHeight="1" x14ac:dyDescent="0.35">
      <c r="A38" s="565"/>
      <c r="B38" s="523"/>
      <c r="C38" s="498"/>
      <c r="D38" s="512"/>
      <c r="E38" s="518"/>
      <c r="F38" s="501"/>
      <c r="G38" s="518"/>
      <c r="H38" s="512"/>
      <c r="I38" s="512"/>
      <c r="J38" s="504"/>
      <c r="K38" s="504"/>
      <c r="L38" s="34" t="s">
        <v>168</v>
      </c>
      <c r="M38" s="131" t="s">
        <v>169</v>
      </c>
      <c r="N38" s="123" t="s">
        <v>51</v>
      </c>
      <c r="O38" s="123" t="s">
        <v>51</v>
      </c>
      <c r="P38" s="34" t="s">
        <v>170</v>
      </c>
      <c r="Q38" s="116" t="s">
        <v>52</v>
      </c>
      <c r="R38" s="125" t="s">
        <v>164</v>
      </c>
      <c r="S38" s="128"/>
      <c r="T38" s="128"/>
      <c r="U38" s="128"/>
      <c r="V38" s="128"/>
      <c r="W38" s="128"/>
    </row>
    <row r="39" spans="1:23" ht="31.5" customHeight="1" x14ac:dyDescent="0.35">
      <c r="A39" s="565"/>
      <c r="B39" s="523"/>
      <c r="C39" s="497" t="s">
        <v>171</v>
      </c>
      <c r="D39" s="510" t="s">
        <v>172</v>
      </c>
      <c r="E39" s="516"/>
      <c r="F39" s="499" t="s">
        <v>173</v>
      </c>
      <c r="G39" s="516"/>
      <c r="H39" s="510" t="s">
        <v>45</v>
      </c>
      <c r="I39" s="510" t="s">
        <v>46</v>
      </c>
      <c r="J39" s="502" t="s">
        <v>174</v>
      </c>
      <c r="K39" s="502" t="s">
        <v>73</v>
      </c>
      <c r="L39" s="502" t="s">
        <v>93</v>
      </c>
      <c r="M39" s="505" t="s">
        <v>50</v>
      </c>
      <c r="N39" s="507">
        <v>1355.9</v>
      </c>
      <c r="O39" s="507" t="s">
        <v>51</v>
      </c>
      <c r="P39" s="502" t="s">
        <v>175</v>
      </c>
      <c r="Q39" s="497" t="s">
        <v>52</v>
      </c>
      <c r="R39" s="502" t="s">
        <v>176</v>
      </c>
      <c r="S39" s="494"/>
      <c r="T39" s="494"/>
      <c r="U39" s="494"/>
      <c r="V39" s="494"/>
      <c r="W39" s="494"/>
    </row>
    <row r="40" spans="1:23" ht="30" customHeight="1" x14ac:dyDescent="0.35">
      <c r="A40" s="565"/>
      <c r="B40" s="523"/>
      <c r="C40" s="509"/>
      <c r="D40" s="511"/>
      <c r="E40" s="517"/>
      <c r="F40" s="500"/>
      <c r="G40" s="517"/>
      <c r="H40" s="511"/>
      <c r="I40" s="511"/>
      <c r="J40" s="503"/>
      <c r="K40" s="503"/>
      <c r="L40" s="504"/>
      <c r="M40" s="506"/>
      <c r="N40" s="508"/>
      <c r="O40" s="508"/>
      <c r="P40" s="504"/>
      <c r="Q40" s="498"/>
      <c r="R40" s="504"/>
      <c r="S40" s="495"/>
      <c r="T40" s="495"/>
      <c r="U40" s="495"/>
      <c r="V40" s="495"/>
      <c r="W40" s="495"/>
    </row>
    <row r="41" spans="1:23" ht="32.25" customHeight="1" x14ac:dyDescent="0.35">
      <c r="A41" s="565"/>
      <c r="B41" s="523"/>
      <c r="C41" s="509"/>
      <c r="D41" s="511"/>
      <c r="E41" s="517"/>
      <c r="F41" s="500"/>
      <c r="G41" s="517"/>
      <c r="H41" s="511"/>
      <c r="I41" s="511"/>
      <c r="J41" s="503"/>
      <c r="K41" s="503"/>
      <c r="L41" s="34" t="s">
        <v>177</v>
      </c>
      <c r="M41" s="131" t="s">
        <v>178</v>
      </c>
      <c r="N41" s="47" t="s">
        <v>51</v>
      </c>
      <c r="O41" s="47" t="s">
        <v>51</v>
      </c>
      <c r="P41" s="34" t="s">
        <v>140</v>
      </c>
      <c r="Q41" s="519" t="s">
        <v>52</v>
      </c>
      <c r="R41" s="502" t="s">
        <v>179</v>
      </c>
      <c r="S41" s="494"/>
      <c r="T41" s="494"/>
      <c r="U41" s="494"/>
      <c r="V41" s="494"/>
      <c r="W41" s="494"/>
    </row>
    <row r="42" spans="1:23" ht="33.75" customHeight="1" x14ac:dyDescent="0.35">
      <c r="A42" s="565"/>
      <c r="B42" s="523"/>
      <c r="C42" s="509"/>
      <c r="D42" s="511"/>
      <c r="E42" s="517"/>
      <c r="F42" s="500"/>
      <c r="G42" s="517"/>
      <c r="H42" s="511"/>
      <c r="I42" s="511"/>
      <c r="J42" s="503"/>
      <c r="K42" s="503"/>
      <c r="L42" s="34" t="s">
        <v>180</v>
      </c>
      <c r="M42" s="131" t="s">
        <v>181</v>
      </c>
      <c r="N42" s="47" t="s">
        <v>51</v>
      </c>
      <c r="O42" s="47" t="s">
        <v>51</v>
      </c>
      <c r="P42" s="34" t="s">
        <v>144</v>
      </c>
      <c r="Q42" s="521"/>
      <c r="R42" s="504"/>
      <c r="S42" s="495"/>
      <c r="T42" s="495"/>
      <c r="U42" s="495"/>
      <c r="V42" s="495"/>
      <c r="W42" s="495"/>
    </row>
    <row r="43" spans="1:23" ht="45.75" customHeight="1" x14ac:dyDescent="0.35">
      <c r="A43" s="565"/>
      <c r="B43" s="523"/>
      <c r="C43" s="509"/>
      <c r="D43" s="511"/>
      <c r="E43" s="517"/>
      <c r="F43" s="500"/>
      <c r="G43" s="517"/>
      <c r="H43" s="511"/>
      <c r="I43" s="511"/>
      <c r="J43" s="503"/>
      <c r="K43" s="503"/>
      <c r="L43" s="502" t="s">
        <v>182</v>
      </c>
      <c r="M43" s="505" t="s">
        <v>183</v>
      </c>
      <c r="N43" s="507" t="s">
        <v>51</v>
      </c>
      <c r="O43" s="507" t="s">
        <v>51</v>
      </c>
      <c r="P43" s="502" t="s">
        <v>184</v>
      </c>
      <c r="Q43" s="497" t="s">
        <v>52</v>
      </c>
      <c r="R43" s="499" t="s">
        <v>1635</v>
      </c>
      <c r="S43" s="494"/>
      <c r="T43" s="494"/>
      <c r="U43" s="494"/>
      <c r="V43" s="494"/>
      <c r="W43" s="494"/>
    </row>
    <row r="44" spans="1:23" ht="58.5" customHeight="1" x14ac:dyDescent="0.35">
      <c r="A44" s="565"/>
      <c r="B44" s="523"/>
      <c r="C44" s="509"/>
      <c r="D44" s="511"/>
      <c r="E44" s="517"/>
      <c r="F44" s="500"/>
      <c r="G44" s="517"/>
      <c r="H44" s="511"/>
      <c r="I44" s="511"/>
      <c r="J44" s="503"/>
      <c r="K44" s="503"/>
      <c r="L44" s="504"/>
      <c r="M44" s="506"/>
      <c r="N44" s="508"/>
      <c r="O44" s="508"/>
      <c r="P44" s="504"/>
      <c r="Q44" s="498"/>
      <c r="R44" s="501"/>
      <c r="S44" s="495"/>
      <c r="T44" s="495"/>
      <c r="U44" s="495"/>
      <c r="V44" s="495"/>
      <c r="W44" s="495"/>
    </row>
    <row r="45" spans="1:23" ht="58.5" customHeight="1" x14ac:dyDescent="0.35">
      <c r="A45" s="565"/>
      <c r="B45" s="523"/>
      <c r="C45" s="498"/>
      <c r="D45" s="512"/>
      <c r="E45" s="518"/>
      <c r="F45" s="501"/>
      <c r="G45" s="518"/>
      <c r="H45" s="512"/>
      <c r="I45" s="512"/>
      <c r="J45" s="504"/>
      <c r="K45" s="504"/>
      <c r="L45" s="34" t="s">
        <v>150</v>
      </c>
      <c r="M45" s="131" t="s">
        <v>151</v>
      </c>
      <c r="N45" s="123" t="s">
        <v>51</v>
      </c>
      <c r="O45" s="123" t="s">
        <v>51</v>
      </c>
      <c r="P45" s="34" t="s">
        <v>152</v>
      </c>
      <c r="Q45" s="124" t="s">
        <v>52</v>
      </c>
      <c r="R45" s="125" t="s">
        <v>1581</v>
      </c>
      <c r="S45" s="132"/>
      <c r="T45" s="132"/>
      <c r="U45" s="128"/>
      <c r="V45" s="128"/>
      <c r="W45" s="128"/>
    </row>
    <row r="46" spans="1:23" ht="32.25" customHeight="1" x14ac:dyDescent="0.35">
      <c r="A46" s="565"/>
      <c r="B46" s="523"/>
      <c r="C46" s="497" t="s">
        <v>185</v>
      </c>
      <c r="D46" s="510" t="s">
        <v>186</v>
      </c>
      <c r="E46" s="513"/>
      <c r="F46" s="499" t="s">
        <v>187</v>
      </c>
      <c r="G46" s="513"/>
      <c r="H46" s="510" t="s">
        <v>45</v>
      </c>
      <c r="I46" s="510" t="s">
        <v>46</v>
      </c>
      <c r="J46" s="502" t="s">
        <v>188</v>
      </c>
      <c r="K46" s="502" t="s">
        <v>73</v>
      </c>
      <c r="L46" s="502" t="s">
        <v>93</v>
      </c>
      <c r="M46" s="505" t="s">
        <v>50</v>
      </c>
      <c r="N46" s="510">
        <v>1277.5</v>
      </c>
      <c r="O46" s="507" t="s">
        <v>51</v>
      </c>
      <c r="P46" s="502" t="s">
        <v>189</v>
      </c>
      <c r="Q46" s="497" t="s">
        <v>52</v>
      </c>
      <c r="R46" s="499" t="s">
        <v>190</v>
      </c>
      <c r="S46" s="494"/>
      <c r="T46" s="494"/>
      <c r="U46" s="494"/>
      <c r="V46" s="494"/>
      <c r="W46" s="494"/>
    </row>
    <row r="47" spans="1:23" ht="17.25" customHeight="1" x14ac:dyDescent="0.35">
      <c r="A47" s="565"/>
      <c r="B47" s="523"/>
      <c r="C47" s="509"/>
      <c r="D47" s="511"/>
      <c r="E47" s="514"/>
      <c r="F47" s="500"/>
      <c r="G47" s="514"/>
      <c r="H47" s="511"/>
      <c r="I47" s="511"/>
      <c r="J47" s="503"/>
      <c r="K47" s="503"/>
      <c r="L47" s="504"/>
      <c r="M47" s="506"/>
      <c r="N47" s="512"/>
      <c r="O47" s="508"/>
      <c r="P47" s="504"/>
      <c r="Q47" s="498"/>
      <c r="R47" s="501"/>
      <c r="S47" s="495"/>
      <c r="T47" s="495"/>
      <c r="U47" s="495"/>
      <c r="V47" s="495"/>
      <c r="W47" s="495"/>
    </row>
    <row r="48" spans="1:23" ht="98.25" customHeight="1" x14ac:dyDescent="0.35">
      <c r="A48" s="565"/>
      <c r="B48" s="523"/>
      <c r="C48" s="509"/>
      <c r="D48" s="511"/>
      <c r="E48" s="514"/>
      <c r="F48" s="500"/>
      <c r="G48" s="514"/>
      <c r="H48" s="511"/>
      <c r="I48" s="511"/>
      <c r="J48" s="503"/>
      <c r="K48" s="503"/>
      <c r="L48" s="34" t="s">
        <v>134</v>
      </c>
      <c r="M48" s="131" t="s">
        <v>147</v>
      </c>
      <c r="N48" s="123" t="s">
        <v>51</v>
      </c>
      <c r="O48" s="123" t="s">
        <v>51</v>
      </c>
      <c r="P48" s="34" t="s">
        <v>136</v>
      </c>
      <c r="Q48" s="124" t="s">
        <v>52</v>
      </c>
      <c r="R48" s="125" t="s">
        <v>137</v>
      </c>
      <c r="S48" s="132"/>
      <c r="T48" s="132"/>
      <c r="U48" s="128"/>
      <c r="V48" s="128"/>
      <c r="W48" s="128"/>
    </row>
    <row r="49" spans="1:23" ht="51.75" customHeight="1" x14ac:dyDescent="0.35">
      <c r="A49" s="565"/>
      <c r="B49" s="523"/>
      <c r="C49" s="509"/>
      <c r="D49" s="511"/>
      <c r="E49" s="514"/>
      <c r="F49" s="500"/>
      <c r="G49" s="514"/>
      <c r="H49" s="511"/>
      <c r="I49" s="511"/>
      <c r="J49" s="503"/>
      <c r="K49" s="503"/>
      <c r="L49" s="34" t="s">
        <v>138</v>
      </c>
      <c r="M49" s="131" t="s">
        <v>135</v>
      </c>
      <c r="N49" s="123" t="s">
        <v>51</v>
      </c>
      <c r="O49" s="123" t="s">
        <v>51</v>
      </c>
      <c r="P49" s="34" t="s">
        <v>191</v>
      </c>
      <c r="Q49" s="124" t="s">
        <v>52</v>
      </c>
      <c r="R49" s="125" t="s">
        <v>192</v>
      </c>
      <c r="S49" s="128"/>
      <c r="T49" s="128"/>
      <c r="U49" s="128"/>
      <c r="V49" s="128"/>
      <c r="W49" s="128"/>
    </row>
    <row r="50" spans="1:23" ht="72.75" customHeight="1" x14ac:dyDescent="0.35">
      <c r="A50" s="565"/>
      <c r="B50" s="523"/>
      <c r="C50" s="509"/>
      <c r="D50" s="511"/>
      <c r="E50" s="514"/>
      <c r="F50" s="500"/>
      <c r="G50" s="514"/>
      <c r="H50" s="511"/>
      <c r="I50" s="511"/>
      <c r="J50" s="503"/>
      <c r="K50" s="503"/>
      <c r="L50" s="34" t="s">
        <v>142</v>
      </c>
      <c r="M50" s="131" t="s">
        <v>193</v>
      </c>
      <c r="N50" s="123" t="s">
        <v>51</v>
      </c>
      <c r="O50" s="123" t="s">
        <v>51</v>
      </c>
      <c r="P50" s="34" t="s">
        <v>144</v>
      </c>
      <c r="Q50" s="124" t="s">
        <v>52</v>
      </c>
      <c r="R50" s="125" t="s">
        <v>1583</v>
      </c>
      <c r="S50" s="128"/>
      <c r="T50" s="128"/>
      <c r="U50" s="128"/>
      <c r="V50" s="128"/>
      <c r="W50" s="128"/>
    </row>
    <row r="51" spans="1:23" ht="97.5" customHeight="1" x14ac:dyDescent="0.35">
      <c r="A51" s="565"/>
      <c r="B51" s="523"/>
      <c r="C51" s="509"/>
      <c r="D51" s="511"/>
      <c r="E51" s="514"/>
      <c r="F51" s="500"/>
      <c r="G51" s="514"/>
      <c r="H51" s="511"/>
      <c r="I51" s="511"/>
      <c r="J51" s="503"/>
      <c r="K51" s="503"/>
      <c r="L51" s="34" t="s">
        <v>194</v>
      </c>
      <c r="M51" s="131" t="s">
        <v>195</v>
      </c>
      <c r="N51" s="123" t="s">
        <v>51</v>
      </c>
      <c r="O51" s="123" t="s">
        <v>51</v>
      </c>
      <c r="P51" s="34" t="s">
        <v>196</v>
      </c>
      <c r="Q51" s="124" t="s">
        <v>52</v>
      </c>
      <c r="R51" s="125" t="s">
        <v>197</v>
      </c>
      <c r="S51" s="128"/>
      <c r="T51" s="128"/>
      <c r="U51" s="128"/>
      <c r="V51" s="128"/>
      <c r="W51" s="128"/>
    </row>
    <row r="52" spans="1:23" ht="93" customHeight="1" x14ac:dyDescent="0.35">
      <c r="A52" s="565"/>
      <c r="B52" s="524"/>
      <c r="C52" s="498"/>
      <c r="D52" s="512"/>
      <c r="E52" s="515"/>
      <c r="F52" s="501"/>
      <c r="G52" s="515"/>
      <c r="H52" s="512"/>
      <c r="I52" s="512"/>
      <c r="J52" s="504"/>
      <c r="K52" s="504"/>
      <c r="L52" s="34" t="s">
        <v>150</v>
      </c>
      <c r="M52" s="131" t="s">
        <v>198</v>
      </c>
      <c r="N52" s="123" t="s">
        <v>51</v>
      </c>
      <c r="O52" s="123" t="s">
        <v>51</v>
      </c>
      <c r="P52" s="34" t="s">
        <v>152</v>
      </c>
      <c r="Q52" s="124" t="s">
        <v>52</v>
      </c>
      <c r="R52" s="125" t="s">
        <v>199</v>
      </c>
      <c r="S52" s="128"/>
      <c r="T52" s="128"/>
      <c r="U52" s="128"/>
      <c r="V52" s="128"/>
      <c r="W52" s="128"/>
    </row>
    <row r="53" spans="1:23" ht="19.5" customHeight="1" x14ac:dyDescent="0.35">
      <c r="A53" s="565"/>
      <c r="B53" s="575" t="s">
        <v>200</v>
      </c>
      <c r="C53" s="576"/>
      <c r="D53" s="576"/>
      <c r="E53" s="576"/>
      <c r="F53" s="576"/>
      <c r="G53" s="576"/>
      <c r="H53" s="576"/>
      <c r="I53" s="576"/>
      <c r="J53" s="576"/>
      <c r="K53" s="576"/>
      <c r="L53" s="576"/>
      <c r="M53" s="576"/>
      <c r="N53" s="576"/>
      <c r="O53" s="576"/>
      <c r="P53" s="576"/>
      <c r="Q53" s="576"/>
      <c r="R53" s="576"/>
      <c r="S53" s="576"/>
      <c r="T53" s="576"/>
      <c r="U53" s="576"/>
      <c r="V53" s="576"/>
      <c r="W53" s="577"/>
    </row>
    <row r="54" spans="1:23" ht="70.5" customHeight="1" x14ac:dyDescent="0.35">
      <c r="A54" s="565"/>
      <c r="B54" s="597" t="s">
        <v>201</v>
      </c>
      <c r="C54" s="497">
        <v>1355</v>
      </c>
      <c r="D54" s="532" t="s">
        <v>202</v>
      </c>
      <c r="E54" s="513"/>
      <c r="F54" s="499" t="s">
        <v>203</v>
      </c>
      <c r="G54" s="513"/>
      <c r="H54" s="510" t="s">
        <v>204</v>
      </c>
      <c r="I54" s="510" t="s">
        <v>46</v>
      </c>
      <c r="J54" s="529" t="s">
        <v>205</v>
      </c>
      <c r="K54" s="502" t="s">
        <v>206</v>
      </c>
      <c r="L54" s="34" t="s">
        <v>207</v>
      </c>
      <c r="M54" s="131" t="s">
        <v>208</v>
      </c>
      <c r="N54" s="123" t="s">
        <v>51</v>
      </c>
      <c r="O54" s="123" t="s">
        <v>51</v>
      </c>
      <c r="P54" s="34" t="s">
        <v>209</v>
      </c>
      <c r="Q54" s="124" t="s">
        <v>52</v>
      </c>
      <c r="R54" s="125" t="s">
        <v>1582</v>
      </c>
      <c r="S54" s="128"/>
      <c r="T54" s="128"/>
      <c r="U54" s="128"/>
      <c r="V54" s="128"/>
      <c r="W54" s="128"/>
    </row>
    <row r="55" spans="1:23" ht="37.5" customHeight="1" x14ac:dyDescent="0.35">
      <c r="A55" s="565"/>
      <c r="B55" s="598"/>
      <c r="C55" s="509"/>
      <c r="D55" s="533"/>
      <c r="E55" s="514"/>
      <c r="F55" s="500"/>
      <c r="G55" s="514"/>
      <c r="H55" s="511"/>
      <c r="I55" s="511"/>
      <c r="J55" s="530"/>
      <c r="K55" s="503"/>
      <c r="L55" s="34" t="s">
        <v>210</v>
      </c>
      <c r="M55" s="131" t="s">
        <v>50</v>
      </c>
      <c r="N55" s="123" t="s">
        <v>51</v>
      </c>
      <c r="O55" s="123" t="s">
        <v>51</v>
      </c>
      <c r="P55" s="34" t="s">
        <v>211</v>
      </c>
      <c r="Q55" s="124" t="s">
        <v>52</v>
      </c>
      <c r="R55" s="125" t="s">
        <v>212</v>
      </c>
      <c r="S55" s="128"/>
      <c r="T55" s="128"/>
      <c r="U55" s="128"/>
      <c r="V55" s="128"/>
      <c r="W55" s="128"/>
    </row>
    <row r="56" spans="1:23" ht="42" customHeight="1" x14ac:dyDescent="0.35">
      <c r="A56" s="565"/>
      <c r="B56" s="598"/>
      <c r="C56" s="509"/>
      <c r="D56" s="533"/>
      <c r="E56" s="514"/>
      <c r="F56" s="500"/>
      <c r="G56" s="514"/>
      <c r="H56" s="511"/>
      <c r="I56" s="511"/>
      <c r="J56" s="530"/>
      <c r="K56" s="503"/>
      <c r="L56" s="34" t="s">
        <v>213</v>
      </c>
      <c r="M56" s="131" t="s">
        <v>214</v>
      </c>
      <c r="N56" s="123" t="s">
        <v>51</v>
      </c>
      <c r="O56" s="123" t="s">
        <v>51</v>
      </c>
      <c r="P56" s="34" t="s">
        <v>215</v>
      </c>
      <c r="Q56" s="124" t="s">
        <v>52</v>
      </c>
      <c r="R56" s="125" t="s">
        <v>216</v>
      </c>
      <c r="S56" s="128"/>
      <c r="T56" s="128"/>
      <c r="U56" s="128"/>
      <c r="V56" s="128"/>
      <c r="W56" s="128"/>
    </row>
    <row r="57" spans="1:23" ht="42.75" customHeight="1" x14ac:dyDescent="0.35">
      <c r="A57" s="565"/>
      <c r="B57" s="598"/>
      <c r="C57" s="509"/>
      <c r="D57" s="533"/>
      <c r="E57" s="514"/>
      <c r="F57" s="500"/>
      <c r="G57" s="514"/>
      <c r="H57" s="511"/>
      <c r="I57" s="511"/>
      <c r="J57" s="530"/>
      <c r="K57" s="503"/>
      <c r="L57" s="34" t="s">
        <v>62</v>
      </c>
      <c r="M57" s="34" t="s">
        <v>67</v>
      </c>
      <c r="N57" s="123" t="s">
        <v>51</v>
      </c>
      <c r="O57" s="123" t="s">
        <v>51</v>
      </c>
      <c r="P57" s="34" t="s">
        <v>64</v>
      </c>
      <c r="Q57" s="124" t="s">
        <v>52</v>
      </c>
      <c r="R57" s="499" t="s">
        <v>217</v>
      </c>
      <c r="S57" s="128"/>
      <c r="T57" s="128"/>
      <c r="U57" s="128"/>
      <c r="V57" s="128"/>
      <c r="W57" s="128"/>
    </row>
    <row r="58" spans="1:23" ht="31.5" customHeight="1" x14ac:dyDescent="0.35">
      <c r="A58" s="565"/>
      <c r="B58" s="598"/>
      <c r="C58" s="509"/>
      <c r="D58" s="533"/>
      <c r="E58" s="514"/>
      <c r="F58" s="500"/>
      <c r="G58" s="514"/>
      <c r="H58" s="511"/>
      <c r="I58" s="511"/>
      <c r="J58" s="530"/>
      <c r="K58" s="503"/>
      <c r="L58" s="502" t="s">
        <v>66</v>
      </c>
      <c r="M58" s="502" t="s">
        <v>67</v>
      </c>
      <c r="N58" s="507" t="s">
        <v>51</v>
      </c>
      <c r="O58" s="507" t="s">
        <v>51</v>
      </c>
      <c r="P58" s="502" t="s">
        <v>64</v>
      </c>
      <c r="Q58" s="497" t="s">
        <v>52</v>
      </c>
      <c r="R58" s="500"/>
      <c r="S58" s="128"/>
      <c r="T58" s="128"/>
      <c r="U58" s="128"/>
      <c r="V58" s="128"/>
      <c r="W58" s="128"/>
    </row>
    <row r="59" spans="1:23" ht="43.5" customHeight="1" x14ac:dyDescent="0.35">
      <c r="A59" s="565"/>
      <c r="B59" s="598"/>
      <c r="C59" s="498"/>
      <c r="D59" s="534"/>
      <c r="E59" s="515"/>
      <c r="F59" s="501"/>
      <c r="G59" s="515"/>
      <c r="H59" s="512"/>
      <c r="I59" s="512"/>
      <c r="J59" s="531"/>
      <c r="K59" s="504"/>
      <c r="L59" s="504"/>
      <c r="M59" s="504"/>
      <c r="N59" s="508"/>
      <c r="O59" s="508"/>
      <c r="P59" s="504"/>
      <c r="Q59" s="498"/>
      <c r="R59" s="501"/>
      <c r="S59" s="128"/>
      <c r="T59" s="128"/>
      <c r="U59" s="128"/>
      <c r="V59" s="128"/>
      <c r="W59" s="128"/>
    </row>
    <row r="60" spans="1:23" ht="209.25" customHeight="1" x14ac:dyDescent="0.35">
      <c r="A60" s="565"/>
      <c r="B60" s="598"/>
      <c r="C60" s="497">
        <v>1310</v>
      </c>
      <c r="D60" s="535" t="s">
        <v>218</v>
      </c>
      <c r="E60" s="516"/>
      <c r="F60" s="499" t="s">
        <v>219</v>
      </c>
      <c r="G60" s="516"/>
      <c r="H60" s="510" t="s">
        <v>204</v>
      </c>
      <c r="I60" s="510" t="s">
        <v>46</v>
      </c>
      <c r="J60" s="502" t="s">
        <v>220</v>
      </c>
      <c r="K60" s="502" t="s">
        <v>73</v>
      </c>
      <c r="L60" s="34" t="s">
        <v>207</v>
      </c>
      <c r="M60" s="34" t="s">
        <v>208</v>
      </c>
      <c r="N60" s="123" t="s">
        <v>51</v>
      </c>
      <c r="O60" s="123" t="s">
        <v>51</v>
      </c>
      <c r="P60" s="35" t="s">
        <v>221</v>
      </c>
      <c r="Q60" s="274" t="s">
        <v>222</v>
      </c>
      <c r="R60" s="125" t="s">
        <v>1641</v>
      </c>
      <c r="S60" s="47" t="s">
        <v>1905</v>
      </c>
      <c r="T60" s="67" t="s">
        <v>224</v>
      </c>
      <c r="U60" s="125" t="s">
        <v>225</v>
      </c>
      <c r="V60" s="141"/>
      <c r="W60" s="141"/>
    </row>
    <row r="61" spans="1:23" ht="50" x14ac:dyDescent="0.35">
      <c r="A61" s="565"/>
      <c r="B61" s="598"/>
      <c r="C61" s="509"/>
      <c r="D61" s="533"/>
      <c r="E61" s="517"/>
      <c r="F61" s="500"/>
      <c r="G61" s="517"/>
      <c r="H61" s="511"/>
      <c r="I61" s="511"/>
      <c r="J61" s="503"/>
      <c r="K61" s="503"/>
      <c r="L61" s="34" t="s">
        <v>226</v>
      </c>
      <c r="M61" s="34" t="s">
        <v>227</v>
      </c>
      <c r="N61" s="123" t="s">
        <v>51</v>
      </c>
      <c r="O61" s="123" t="s">
        <v>51</v>
      </c>
      <c r="P61" s="35" t="s">
        <v>228</v>
      </c>
      <c r="Q61" s="167" t="s">
        <v>52</v>
      </c>
      <c r="R61" s="125" t="s">
        <v>1640</v>
      </c>
      <c r="S61" s="67" t="s">
        <v>229</v>
      </c>
      <c r="T61" s="67" t="s">
        <v>230</v>
      </c>
      <c r="U61" s="125" t="s">
        <v>231</v>
      </c>
      <c r="V61" s="141"/>
      <c r="W61" s="141"/>
    </row>
    <row r="62" spans="1:23" ht="40.5" customHeight="1" x14ac:dyDescent="0.35">
      <c r="A62" s="565"/>
      <c r="B62" s="598"/>
      <c r="C62" s="509"/>
      <c r="D62" s="533"/>
      <c r="E62" s="517"/>
      <c r="F62" s="500"/>
      <c r="G62" s="517"/>
      <c r="H62" s="511"/>
      <c r="I62" s="511"/>
      <c r="J62" s="503"/>
      <c r="K62" s="503"/>
      <c r="L62" s="34" t="s">
        <v>232</v>
      </c>
      <c r="M62" s="34" t="s">
        <v>233</v>
      </c>
      <c r="N62" s="123" t="s">
        <v>51</v>
      </c>
      <c r="O62" s="123" t="s">
        <v>51</v>
      </c>
      <c r="P62" s="35" t="s">
        <v>234</v>
      </c>
      <c r="Q62" s="124" t="s">
        <v>52</v>
      </c>
      <c r="R62" s="125" t="s">
        <v>235</v>
      </c>
      <c r="S62" s="128"/>
      <c r="T62" s="128"/>
      <c r="U62" s="128"/>
      <c r="V62" s="128"/>
      <c r="W62" s="128"/>
    </row>
    <row r="63" spans="1:23" ht="40" x14ac:dyDescent="0.35">
      <c r="A63" s="565"/>
      <c r="B63" s="598"/>
      <c r="C63" s="509"/>
      <c r="D63" s="533"/>
      <c r="E63" s="517"/>
      <c r="F63" s="500"/>
      <c r="G63" s="517"/>
      <c r="H63" s="511"/>
      <c r="I63" s="511"/>
      <c r="J63" s="503"/>
      <c r="K63" s="503"/>
      <c r="L63" s="34" t="s">
        <v>236</v>
      </c>
      <c r="M63" s="34" t="s">
        <v>237</v>
      </c>
      <c r="N63" s="123" t="s">
        <v>51</v>
      </c>
      <c r="O63" s="123" t="s">
        <v>51</v>
      </c>
      <c r="P63" s="35" t="s">
        <v>238</v>
      </c>
      <c r="Q63" s="124" t="s">
        <v>52</v>
      </c>
      <c r="R63" s="125" t="s">
        <v>239</v>
      </c>
      <c r="S63" s="128"/>
      <c r="T63" s="128"/>
      <c r="U63" s="128"/>
      <c r="V63" s="128"/>
      <c r="W63" s="128"/>
    </row>
    <row r="64" spans="1:23" ht="44.25" customHeight="1" x14ac:dyDescent="0.35">
      <c r="A64" s="565"/>
      <c r="B64" s="598"/>
      <c r="C64" s="498"/>
      <c r="D64" s="534"/>
      <c r="E64" s="518"/>
      <c r="F64" s="501"/>
      <c r="G64" s="518"/>
      <c r="H64" s="512"/>
      <c r="I64" s="512"/>
      <c r="J64" s="504"/>
      <c r="K64" s="504"/>
      <c r="L64" s="34" t="s">
        <v>150</v>
      </c>
      <c r="M64" s="34" t="s">
        <v>240</v>
      </c>
      <c r="N64" s="123" t="s">
        <v>51</v>
      </c>
      <c r="O64" s="123" t="s">
        <v>51</v>
      </c>
      <c r="P64" s="35" t="s">
        <v>152</v>
      </c>
      <c r="Q64" s="124" t="s">
        <v>52</v>
      </c>
      <c r="R64" s="125" t="s">
        <v>1581</v>
      </c>
      <c r="S64" s="128"/>
      <c r="T64" s="128"/>
      <c r="U64" s="128"/>
      <c r="V64" s="128"/>
      <c r="W64" s="128"/>
    </row>
    <row r="65" spans="1:23" ht="44.25" customHeight="1" x14ac:dyDescent="0.35">
      <c r="A65" s="565"/>
      <c r="B65" s="598"/>
      <c r="C65" s="497">
        <v>1302</v>
      </c>
      <c r="D65" s="532" t="s">
        <v>1512</v>
      </c>
      <c r="E65" s="118"/>
      <c r="F65" s="502" t="s">
        <v>1520</v>
      </c>
      <c r="G65" s="516"/>
      <c r="H65" s="510" t="s">
        <v>317</v>
      </c>
      <c r="I65" s="510" t="s">
        <v>46</v>
      </c>
      <c r="J65" s="510" t="s">
        <v>385</v>
      </c>
      <c r="K65" s="510" t="s">
        <v>110</v>
      </c>
      <c r="L65" s="34" t="s">
        <v>207</v>
      </c>
      <c r="M65" s="34" t="s">
        <v>208</v>
      </c>
      <c r="N65" s="123" t="s">
        <v>51</v>
      </c>
      <c r="O65" s="123" t="s">
        <v>51</v>
      </c>
      <c r="P65" s="35" t="s">
        <v>279</v>
      </c>
      <c r="Q65" s="124" t="s">
        <v>1521</v>
      </c>
      <c r="R65" s="502" t="s">
        <v>1522</v>
      </c>
      <c r="S65" s="128"/>
      <c r="T65" s="128"/>
      <c r="U65" s="128"/>
      <c r="V65" s="128"/>
      <c r="W65" s="128"/>
    </row>
    <row r="66" spans="1:23" ht="44.25" customHeight="1" x14ac:dyDescent="0.35">
      <c r="A66" s="565"/>
      <c r="B66" s="598"/>
      <c r="C66" s="509"/>
      <c r="D66" s="533"/>
      <c r="E66" s="118"/>
      <c r="F66" s="503"/>
      <c r="G66" s="517"/>
      <c r="H66" s="511"/>
      <c r="I66" s="511"/>
      <c r="J66" s="511"/>
      <c r="K66" s="511"/>
      <c r="L66" s="34" t="s">
        <v>93</v>
      </c>
      <c r="M66" s="34" t="s">
        <v>50</v>
      </c>
      <c r="N66" s="123" t="s">
        <v>51</v>
      </c>
      <c r="O66" s="123" t="s">
        <v>51</v>
      </c>
      <c r="P66" s="35" t="s">
        <v>1517</v>
      </c>
      <c r="Q66" s="124" t="s">
        <v>1521</v>
      </c>
      <c r="R66" s="503"/>
      <c r="S66" s="128"/>
      <c r="T66" s="128"/>
      <c r="U66" s="128"/>
      <c r="V66" s="128"/>
      <c r="W66" s="128"/>
    </row>
    <row r="67" spans="1:23" ht="44.25" customHeight="1" x14ac:dyDescent="0.35">
      <c r="A67" s="565"/>
      <c r="B67" s="598"/>
      <c r="C67" s="509"/>
      <c r="D67" s="533"/>
      <c r="E67" s="118"/>
      <c r="F67" s="503"/>
      <c r="G67" s="517"/>
      <c r="H67" s="511"/>
      <c r="I67" s="511"/>
      <c r="J67" s="511"/>
      <c r="K67" s="511"/>
      <c r="L67" s="34" t="s">
        <v>296</v>
      </c>
      <c r="M67" s="34" t="s">
        <v>1515</v>
      </c>
      <c r="N67" s="123" t="s">
        <v>51</v>
      </c>
      <c r="O67" s="123" t="s">
        <v>51</v>
      </c>
      <c r="P67" s="34" t="s">
        <v>1518</v>
      </c>
      <c r="Q67" s="124" t="s">
        <v>1521</v>
      </c>
      <c r="R67" s="503"/>
      <c r="S67" s="128"/>
      <c r="T67" s="128"/>
      <c r="U67" s="128"/>
      <c r="V67" s="128"/>
      <c r="W67" s="128"/>
    </row>
    <row r="68" spans="1:23" ht="44.25" customHeight="1" x14ac:dyDescent="0.35">
      <c r="A68" s="565"/>
      <c r="B68" s="598"/>
      <c r="C68" s="509"/>
      <c r="D68" s="533"/>
      <c r="E68" s="118"/>
      <c r="F68" s="503"/>
      <c r="G68" s="517"/>
      <c r="H68" s="511"/>
      <c r="I68" s="511"/>
      <c r="J68" s="511"/>
      <c r="K68" s="511"/>
      <c r="L68" s="34" t="s">
        <v>1513</v>
      </c>
      <c r="M68" s="34" t="s">
        <v>1516</v>
      </c>
      <c r="N68" s="123" t="s">
        <v>51</v>
      </c>
      <c r="O68" s="123" t="s">
        <v>51</v>
      </c>
      <c r="P68" s="140" t="s">
        <v>415</v>
      </c>
      <c r="Q68" s="124" t="s">
        <v>1521</v>
      </c>
      <c r="R68" s="503"/>
      <c r="S68" s="128"/>
      <c r="T68" s="128"/>
      <c r="U68" s="128"/>
      <c r="V68" s="128"/>
      <c r="W68" s="128"/>
    </row>
    <row r="69" spans="1:23" ht="62.25" customHeight="1" x14ac:dyDescent="0.35">
      <c r="A69" s="565"/>
      <c r="B69" s="598"/>
      <c r="C69" s="509"/>
      <c r="D69" s="533"/>
      <c r="E69" s="118"/>
      <c r="F69" s="503"/>
      <c r="G69" s="517"/>
      <c r="H69" s="511"/>
      <c r="I69" s="511"/>
      <c r="J69" s="511"/>
      <c r="K69" s="511"/>
      <c r="L69" s="34" t="s">
        <v>1514</v>
      </c>
      <c r="M69" s="34" t="s">
        <v>237</v>
      </c>
      <c r="N69" s="123" t="s">
        <v>51</v>
      </c>
      <c r="O69" s="123" t="s">
        <v>51</v>
      </c>
      <c r="P69" s="140" t="s">
        <v>1519</v>
      </c>
      <c r="Q69" s="124" t="s">
        <v>1521</v>
      </c>
      <c r="R69" s="503"/>
      <c r="S69" s="128"/>
      <c r="T69" s="128"/>
      <c r="U69" s="128"/>
      <c r="V69" s="128"/>
      <c r="W69" s="128"/>
    </row>
    <row r="70" spans="1:23" ht="93" customHeight="1" x14ac:dyDescent="0.35">
      <c r="A70" s="565"/>
      <c r="B70" s="598"/>
      <c r="C70" s="498"/>
      <c r="D70" s="534"/>
      <c r="E70" s="118"/>
      <c r="F70" s="504"/>
      <c r="G70" s="518"/>
      <c r="H70" s="512"/>
      <c r="I70" s="512"/>
      <c r="J70" s="512"/>
      <c r="K70" s="512"/>
      <c r="L70" s="34" t="s">
        <v>150</v>
      </c>
      <c r="M70" s="34" t="s">
        <v>169</v>
      </c>
      <c r="N70" s="123" t="s">
        <v>51</v>
      </c>
      <c r="O70" s="123" t="s">
        <v>51</v>
      </c>
      <c r="P70" s="35" t="s">
        <v>645</v>
      </c>
      <c r="Q70" s="124" t="s">
        <v>1521</v>
      </c>
      <c r="R70" s="504"/>
      <c r="S70" s="128"/>
      <c r="T70" s="128"/>
      <c r="U70" s="128"/>
      <c r="V70" s="128"/>
      <c r="W70" s="128"/>
    </row>
    <row r="71" spans="1:23" ht="111" customHeight="1" x14ac:dyDescent="0.35">
      <c r="A71" s="565"/>
      <c r="B71" s="598"/>
      <c r="C71" s="519">
        <v>1335</v>
      </c>
      <c r="D71" s="535" t="s">
        <v>241</v>
      </c>
      <c r="E71" s="513"/>
      <c r="F71" s="499" t="s">
        <v>242</v>
      </c>
      <c r="G71" s="513"/>
      <c r="H71" s="510" t="s">
        <v>204</v>
      </c>
      <c r="I71" s="510" t="s">
        <v>46</v>
      </c>
      <c r="J71" s="502" t="s">
        <v>243</v>
      </c>
      <c r="K71" s="502" t="s">
        <v>206</v>
      </c>
      <c r="L71" s="34" t="s">
        <v>244</v>
      </c>
      <c r="M71" s="34" t="s">
        <v>50</v>
      </c>
      <c r="N71" s="47">
        <v>300</v>
      </c>
      <c r="O71" s="123">
        <v>500</v>
      </c>
      <c r="P71" s="35" t="s">
        <v>245</v>
      </c>
      <c r="Q71" s="274" t="s">
        <v>222</v>
      </c>
      <c r="R71" s="125" t="s">
        <v>1639</v>
      </c>
      <c r="S71" s="67" t="s">
        <v>229</v>
      </c>
      <c r="T71" s="67" t="s">
        <v>230</v>
      </c>
      <c r="U71" s="125" t="s">
        <v>1900</v>
      </c>
      <c r="V71" s="141"/>
      <c r="W71" s="128"/>
    </row>
    <row r="72" spans="1:23" ht="144.75" customHeight="1" x14ac:dyDescent="0.35">
      <c r="A72" s="565"/>
      <c r="B72" s="598"/>
      <c r="C72" s="520"/>
      <c r="D72" s="533"/>
      <c r="E72" s="514"/>
      <c r="F72" s="500"/>
      <c r="G72" s="514"/>
      <c r="H72" s="511"/>
      <c r="I72" s="511"/>
      <c r="J72" s="503"/>
      <c r="K72" s="503"/>
      <c r="L72" s="34" t="s">
        <v>207</v>
      </c>
      <c r="M72" s="34" t="s">
        <v>208</v>
      </c>
      <c r="N72" s="123">
        <v>1000</v>
      </c>
      <c r="O72" s="123">
        <v>5000</v>
      </c>
      <c r="P72" s="35" t="s">
        <v>247</v>
      </c>
      <c r="Q72" s="274" t="s">
        <v>222</v>
      </c>
      <c r="R72" s="125" t="s">
        <v>248</v>
      </c>
      <c r="S72" s="67" t="s">
        <v>1901</v>
      </c>
      <c r="T72" s="67" t="s">
        <v>1881</v>
      </c>
      <c r="U72" s="125" t="s">
        <v>1902</v>
      </c>
      <c r="V72" s="141"/>
      <c r="W72" s="128"/>
    </row>
    <row r="73" spans="1:23" ht="15" customHeight="1" x14ac:dyDescent="0.35">
      <c r="A73" s="565"/>
      <c r="B73" s="598"/>
      <c r="C73" s="520"/>
      <c r="D73" s="533"/>
      <c r="E73" s="514"/>
      <c r="F73" s="500"/>
      <c r="G73" s="514"/>
      <c r="H73" s="511"/>
      <c r="I73" s="511"/>
      <c r="J73" s="503"/>
      <c r="K73" s="503"/>
      <c r="L73" s="34" t="s">
        <v>117</v>
      </c>
      <c r="M73" s="34" t="s">
        <v>163</v>
      </c>
      <c r="N73" s="123" t="s">
        <v>51</v>
      </c>
      <c r="O73" s="123" t="s">
        <v>51</v>
      </c>
      <c r="P73" s="35" t="s">
        <v>249</v>
      </c>
      <c r="Q73" s="133" t="s">
        <v>52</v>
      </c>
      <c r="R73" s="499" t="s">
        <v>250</v>
      </c>
      <c r="S73" s="494"/>
      <c r="T73" s="494"/>
      <c r="U73" s="494"/>
      <c r="V73" s="494"/>
      <c r="W73" s="494"/>
    </row>
    <row r="74" spans="1:23" ht="15" customHeight="1" x14ac:dyDescent="0.35">
      <c r="A74" s="565"/>
      <c r="B74" s="598"/>
      <c r="C74" s="520"/>
      <c r="D74" s="533"/>
      <c r="E74" s="514"/>
      <c r="F74" s="500"/>
      <c r="G74" s="514"/>
      <c r="H74" s="511"/>
      <c r="I74" s="511"/>
      <c r="J74" s="503"/>
      <c r="K74" s="503"/>
      <c r="L74" s="502" t="s">
        <v>251</v>
      </c>
      <c r="M74" s="502" t="s">
        <v>101</v>
      </c>
      <c r="N74" s="507" t="s">
        <v>51</v>
      </c>
      <c r="O74" s="507" t="s">
        <v>51</v>
      </c>
      <c r="P74" s="502" t="s">
        <v>252</v>
      </c>
      <c r="Q74" s="497" t="s">
        <v>52</v>
      </c>
      <c r="R74" s="500"/>
      <c r="S74" s="496"/>
      <c r="T74" s="496"/>
      <c r="U74" s="496"/>
      <c r="V74" s="496"/>
      <c r="W74" s="496"/>
    </row>
    <row r="75" spans="1:23" ht="120.75" customHeight="1" x14ac:dyDescent="0.35">
      <c r="A75" s="565"/>
      <c r="B75" s="598"/>
      <c r="C75" s="521"/>
      <c r="D75" s="534"/>
      <c r="E75" s="515"/>
      <c r="F75" s="501"/>
      <c r="G75" s="515"/>
      <c r="H75" s="512"/>
      <c r="I75" s="512"/>
      <c r="J75" s="504"/>
      <c r="K75" s="504"/>
      <c r="L75" s="504"/>
      <c r="M75" s="504"/>
      <c r="N75" s="508"/>
      <c r="O75" s="508"/>
      <c r="P75" s="504"/>
      <c r="Q75" s="498"/>
      <c r="R75" s="501"/>
      <c r="S75" s="495"/>
      <c r="T75" s="495"/>
      <c r="U75" s="495"/>
      <c r="V75" s="495"/>
      <c r="W75" s="495"/>
    </row>
    <row r="76" spans="1:23" ht="42.75" customHeight="1" x14ac:dyDescent="0.35">
      <c r="A76" s="565"/>
      <c r="B76" s="598"/>
      <c r="C76" s="519">
        <v>2635</v>
      </c>
      <c r="D76" s="532" t="s">
        <v>253</v>
      </c>
      <c r="E76" s="513"/>
      <c r="F76" s="536" t="s">
        <v>254</v>
      </c>
      <c r="G76" s="513"/>
      <c r="H76" s="510" t="s">
        <v>204</v>
      </c>
      <c r="I76" s="510" t="s">
        <v>46</v>
      </c>
      <c r="J76" s="502" t="s">
        <v>205</v>
      </c>
      <c r="K76" s="502" t="s">
        <v>206</v>
      </c>
      <c r="L76" s="529" t="s">
        <v>207</v>
      </c>
      <c r="M76" s="529" t="s">
        <v>208</v>
      </c>
      <c r="N76" s="507">
        <v>10</v>
      </c>
      <c r="O76" s="507">
        <v>15</v>
      </c>
      <c r="P76" s="529" t="s">
        <v>255</v>
      </c>
      <c r="Q76" s="497" t="s">
        <v>52</v>
      </c>
      <c r="R76" s="499" t="s">
        <v>256</v>
      </c>
      <c r="S76" s="494"/>
      <c r="T76" s="494"/>
      <c r="U76" s="494"/>
      <c r="V76" s="494"/>
      <c r="W76" s="494"/>
    </row>
    <row r="77" spans="1:23" x14ac:dyDescent="0.35">
      <c r="A77" s="565"/>
      <c r="B77" s="598"/>
      <c r="C77" s="520"/>
      <c r="D77" s="533"/>
      <c r="E77" s="514"/>
      <c r="F77" s="537"/>
      <c r="G77" s="514"/>
      <c r="H77" s="511"/>
      <c r="I77" s="511"/>
      <c r="J77" s="503"/>
      <c r="K77" s="503"/>
      <c r="L77" s="530"/>
      <c r="M77" s="530"/>
      <c r="N77" s="539"/>
      <c r="O77" s="539"/>
      <c r="P77" s="530"/>
      <c r="Q77" s="509"/>
      <c r="R77" s="500"/>
      <c r="S77" s="496"/>
      <c r="T77" s="496"/>
      <c r="U77" s="496"/>
      <c r="V77" s="496"/>
      <c r="W77" s="496"/>
    </row>
    <row r="78" spans="1:23" x14ac:dyDescent="0.35">
      <c r="A78" s="565"/>
      <c r="B78" s="598"/>
      <c r="C78" s="520"/>
      <c r="D78" s="533"/>
      <c r="E78" s="514"/>
      <c r="F78" s="537"/>
      <c r="G78" s="514"/>
      <c r="H78" s="511"/>
      <c r="I78" s="511"/>
      <c r="J78" s="503"/>
      <c r="K78" s="503"/>
      <c r="L78" s="531"/>
      <c r="M78" s="531"/>
      <c r="N78" s="508"/>
      <c r="O78" s="508"/>
      <c r="P78" s="531"/>
      <c r="Q78" s="498"/>
      <c r="R78" s="501"/>
      <c r="S78" s="495"/>
      <c r="T78" s="495"/>
      <c r="U78" s="495"/>
      <c r="V78" s="495"/>
      <c r="W78" s="495"/>
    </row>
    <row r="79" spans="1:23" ht="15" customHeight="1" x14ac:dyDescent="0.35">
      <c r="A79" s="565"/>
      <c r="B79" s="598"/>
      <c r="C79" s="520"/>
      <c r="D79" s="533"/>
      <c r="E79" s="514"/>
      <c r="F79" s="537"/>
      <c r="G79" s="514"/>
      <c r="H79" s="511"/>
      <c r="I79" s="511"/>
      <c r="J79" s="503"/>
      <c r="K79" s="503"/>
      <c r="L79" s="502" t="s">
        <v>257</v>
      </c>
      <c r="M79" s="529" t="s">
        <v>50</v>
      </c>
      <c r="N79" s="507">
        <v>150</v>
      </c>
      <c r="O79" s="507">
        <v>200</v>
      </c>
      <c r="P79" s="529" t="s">
        <v>258</v>
      </c>
      <c r="Q79" s="497" t="s">
        <v>52</v>
      </c>
      <c r="R79" s="499" t="s">
        <v>1579</v>
      </c>
      <c r="S79" s="494"/>
      <c r="T79" s="494"/>
      <c r="U79" s="494"/>
      <c r="V79" s="494"/>
      <c r="W79" s="494"/>
    </row>
    <row r="80" spans="1:23" ht="21" customHeight="1" x14ac:dyDescent="0.35">
      <c r="A80" s="565"/>
      <c r="B80" s="599"/>
      <c r="C80" s="521"/>
      <c r="D80" s="534"/>
      <c r="E80" s="515"/>
      <c r="F80" s="538"/>
      <c r="G80" s="515"/>
      <c r="H80" s="512"/>
      <c r="I80" s="512"/>
      <c r="J80" s="504"/>
      <c r="K80" s="504"/>
      <c r="L80" s="504"/>
      <c r="M80" s="531"/>
      <c r="N80" s="508"/>
      <c r="O80" s="508"/>
      <c r="P80" s="531"/>
      <c r="Q80" s="498"/>
      <c r="R80" s="501"/>
      <c r="S80" s="495"/>
      <c r="T80" s="495"/>
      <c r="U80" s="495"/>
      <c r="V80" s="495"/>
      <c r="W80" s="495"/>
    </row>
    <row r="81" spans="1:23" ht="15.75" customHeight="1" x14ac:dyDescent="0.35">
      <c r="A81" s="565"/>
      <c r="B81" s="600" t="s">
        <v>259</v>
      </c>
      <c r="C81" s="497">
        <v>1188</v>
      </c>
      <c r="D81" s="532" t="s">
        <v>260</v>
      </c>
      <c r="E81" s="513"/>
      <c r="F81" s="499" t="s">
        <v>261</v>
      </c>
      <c r="G81" s="513"/>
      <c r="H81" s="510" t="s">
        <v>204</v>
      </c>
      <c r="I81" s="510" t="s">
        <v>46</v>
      </c>
      <c r="J81" s="502" t="s">
        <v>205</v>
      </c>
      <c r="K81" s="502" t="s">
        <v>206</v>
      </c>
      <c r="L81" s="502" t="s">
        <v>244</v>
      </c>
      <c r="M81" s="529" t="s">
        <v>50</v>
      </c>
      <c r="N81" s="507" t="s">
        <v>51</v>
      </c>
      <c r="O81" s="510">
        <v>1130</v>
      </c>
      <c r="P81" s="529">
        <v>1130</v>
      </c>
      <c r="Q81" s="497" t="s">
        <v>52</v>
      </c>
      <c r="R81" s="499" t="s">
        <v>1580</v>
      </c>
      <c r="S81" s="494"/>
      <c r="T81" s="494"/>
      <c r="U81" s="494"/>
      <c r="V81" s="494"/>
      <c r="W81" s="494"/>
    </row>
    <row r="82" spans="1:23" ht="26.25" customHeight="1" x14ac:dyDescent="0.35">
      <c r="A82" s="565"/>
      <c r="B82" s="601"/>
      <c r="C82" s="509"/>
      <c r="D82" s="533"/>
      <c r="E82" s="514"/>
      <c r="F82" s="500"/>
      <c r="G82" s="514"/>
      <c r="H82" s="511"/>
      <c r="I82" s="511"/>
      <c r="J82" s="503"/>
      <c r="K82" s="503"/>
      <c r="L82" s="504" t="s">
        <v>207</v>
      </c>
      <c r="M82" s="531"/>
      <c r="N82" s="508"/>
      <c r="O82" s="512"/>
      <c r="P82" s="531"/>
      <c r="Q82" s="498"/>
      <c r="R82" s="501"/>
      <c r="S82" s="495"/>
      <c r="T82" s="495"/>
      <c r="U82" s="495"/>
      <c r="V82" s="495"/>
      <c r="W82" s="495"/>
    </row>
    <row r="83" spans="1:23" ht="98.25" customHeight="1" x14ac:dyDescent="0.35">
      <c r="A83" s="565"/>
      <c r="B83" s="601"/>
      <c r="C83" s="509"/>
      <c r="D83" s="533"/>
      <c r="E83" s="514"/>
      <c r="F83" s="500"/>
      <c r="G83" s="514"/>
      <c r="H83" s="511"/>
      <c r="I83" s="511"/>
      <c r="J83" s="503"/>
      <c r="K83" s="503"/>
      <c r="L83" s="35" t="s">
        <v>263</v>
      </c>
      <c r="M83" s="35" t="s">
        <v>208</v>
      </c>
      <c r="N83" s="67">
        <v>10000</v>
      </c>
      <c r="O83" s="67">
        <v>50000</v>
      </c>
      <c r="P83" s="35" t="s">
        <v>264</v>
      </c>
      <c r="Q83" s="124" t="s">
        <v>52</v>
      </c>
      <c r="R83" s="125" t="s">
        <v>265</v>
      </c>
      <c r="S83" s="128"/>
      <c r="T83" s="128"/>
      <c r="U83" s="128"/>
      <c r="V83" s="128"/>
      <c r="W83" s="128"/>
    </row>
    <row r="84" spans="1:23" ht="90" x14ac:dyDescent="0.35">
      <c r="A84" s="565"/>
      <c r="B84" s="601"/>
      <c r="C84" s="509"/>
      <c r="D84" s="533"/>
      <c r="E84" s="514"/>
      <c r="F84" s="500"/>
      <c r="G84" s="514"/>
      <c r="H84" s="511"/>
      <c r="I84" s="511"/>
      <c r="J84" s="503"/>
      <c r="K84" s="503"/>
      <c r="L84" s="34" t="s">
        <v>266</v>
      </c>
      <c r="M84" s="34" t="s">
        <v>267</v>
      </c>
      <c r="N84" s="134" t="s">
        <v>51</v>
      </c>
      <c r="O84" s="134" t="s">
        <v>51</v>
      </c>
      <c r="P84" s="35" t="s">
        <v>268</v>
      </c>
      <c r="Q84" s="124" t="s">
        <v>52</v>
      </c>
      <c r="R84" s="125" t="s">
        <v>269</v>
      </c>
      <c r="S84" s="128"/>
      <c r="T84" s="128"/>
      <c r="U84" s="128"/>
      <c r="V84" s="128"/>
      <c r="W84" s="128"/>
    </row>
    <row r="85" spans="1:23" ht="88.5" customHeight="1" x14ac:dyDescent="0.35">
      <c r="A85" s="565"/>
      <c r="B85" s="601"/>
      <c r="C85" s="498"/>
      <c r="D85" s="534"/>
      <c r="E85" s="515"/>
      <c r="F85" s="501"/>
      <c r="G85" s="515"/>
      <c r="H85" s="512"/>
      <c r="I85" s="512"/>
      <c r="J85" s="504"/>
      <c r="K85" s="504"/>
      <c r="L85" s="34" t="s">
        <v>270</v>
      </c>
      <c r="M85" s="34" t="s">
        <v>271</v>
      </c>
      <c r="N85" s="134" t="s">
        <v>51</v>
      </c>
      <c r="O85" s="134" t="s">
        <v>51</v>
      </c>
      <c r="P85" s="35" t="s">
        <v>272</v>
      </c>
      <c r="Q85" s="124" t="s">
        <v>52</v>
      </c>
      <c r="R85" s="125" t="s">
        <v>273</v>
      </c>
      <c r="S85" s="128"/>
      <c r="T85" s="128"/>
      <c r="U85" s="128"/>
      <c r="V85" s="128"/>
      <c r="W85" s="128"/>
    </row>
    <row r="86" spans="1:23" ht="42" customHeight="1" x14ac:dyDescent="0.35">
      <c r="A86" s="565"/>
      <c r="B86" s="601"/>
      <c r="C86" s="497">
        <v>1993</v>
      </c>
      <c r="D86" s="532" t="s">
        <v>274</v>
      </c>
      <c r="E86" s="516"/>
      <c r="F86" s="502" t="s">
        <v>275</v>
      </c>
      <c r="G86" s="516"/>
      <c r="H86" s="516" t="s">
        <v>204</v>
      </c>
      <c r="I86" s="510" t="s">
        <v>46</v>
      </c>
      <c r="J86" s="529" t="s">
        <v>276</v>
      </c>
      <c r="K86" s="502" t="s">
        <v>158</v>
      </c>
      <c r="L86" s="34" t="s">
        <v>244</v>
      </c>
      <c r="M86" s="34" t="s">
        <v>50</v>
      </c>
      <c r="N86" s="134" t="s">
        <v>51</v>
      </c>
      <c r="O86" s="134" t="s">
        <v>51</v>
      </c>
      <c r="P86" s="34" t="s">
        <v>277</v>
      </c>
      <c r="Q86" s="124" t="s">
        <v>52</v>
      </c>
      <c r="R86" s="125" t="s">
        <v>1570</v>
      </c>
      <c r="S86" s="128"/>
      <c r="T86" s="128"/>
      <c r="U86" s="128"/>
      <c r="V86" s="128"/>
      <c r="W86" s="128"/>
    </row>
    <row r="87" spans="1:23" ht="95.25" customHeight="1" x14ac:dyDescent="0.35">
      <c r="A87" s="565"/>
      <c r="B87" s="601"/>
      <c r="C87" s="509"/>
      <c r="D87" s="533"/>
      <c r="E87" s="517"/>
      <c r="F87" s="503"/>
      <c r="G87" s="517"/>
      <c r="H87" s="517"/>
      <c r="I87" s="511"/>
      <c r="J87" s="530"/>
      <c r="K87" s="503"/>
      <c r="L87" s="34" t="s">
        <v>207</v>
      </c>
      <c r="M87" s="34" t="s">
        <v>208</v>
      </c>
      <c r="N87" s="134" t="s">
        <v>51</v>
      </c>
      <c r="O87" s="134" t="s">
        <v>51</v>
      </c>
      <c r="P87" s="34" t="s">
        <v>279</v>
      </c>
      <c r="Q87" s="124" t="s">
        <v>52</v>
      </c>
      <c r="R87" s="125" t="s">
        <v>280</v>
      </c>
      <c r="S87" s="128"/>
      <c r="T87" s="128"/>
      <c r="U87" s="128"/>
      <c r="V87" s="128"/>
      <c r="W87" s="128"/>
    </row>
    <row r="88" spans="1:23" ht="108" customHeight="1" x14ac:dyDescent="0.35">
      <c r="A88" s="565"/>
      <c r="B88" s="601"/>
      <c r="C88" s="509"/>
      <c r="D88" s="533"/>
      <c r="E88" s="517"/>
      <c r="F88" s="503"/>
      <c r="G88" s="517"/>
      <c r="H88" s="517"/>
      <c r="I88" s="511"/>
      <c r="J88" s="530"/>
      <c r="K88" s="503"/>
      <c r="L88" s="34" t="s">
        <v>281</v>
      </c>
      <c r="M88" s="34" t="s">
        <v>267</v>
      </c>
      <c r="N88" s="134" t="s">
        <v>51</v>
      </c>
      <c r="O88" s="134" t="s">
        <v>51</v>
      </c>
      <c r="P88" s="34" t="s">
        <v>268</v>
      </c>
      <c r="Q88" s="124" t="s">
        <v>52</v>
      </c>
      <c r="R88" s="125" t="s">
        <v>1578</v>
      </c>
      <c r="S88" s="128"/>
      <c r="T88" s="128"/>
      <c r="U88" s="128"/>
      <c r="V88" s="128"/>
      <c r="W88" s="128"/>
    </row>
    <row r="89" spans="1:23" ht="125.25" customHeight="1" x14ac:dyDescent="0.35">
      <c r="A89" s="565"/>
      <c r="B89" s="601"/>
      <c r="C89" s="498"/>
      <c r="D89" s="534"/>
      <c r="E89" s="518"/>
      <c r="F89" s="504"/>
      <c r="G89" s="518"/>
      <c r="H89" s="518"/>
      <c r="I89" s="512"/>
      <c r="J89" s="531"/>
      <c r="K89" s="504"/>
      <c r="L89" s="34" t="s">
        <v>282</v>
      </c>
      <c r="M89" s="34" t="s">
        <v>271</v>
      </c>
      <c r="N89" s="134" t="s">
        <v>51</v>
      </c>
      <c r="O89" s="134" t="s">
        <v>51</v>
      </c>
      <c r="P89" s="34" t="s">
        <v>283</v>
      </c>
      <c r="Q89" s="124" t="s">
        <v>52</v>
      </c>
      <c r="R89" s="125" t="s">
        <v>284</v>
      </c>
      <c r="S89" s="128"/>
      <c r="T89" s="128"/>
      <c r="U89" s="128"/>
      <c r="V89" s="128"/>
      <c r="W89" s="128"/>
    </row>
    <row r="90" spans="1:23" ht="46.5" customHeight="1" x14ac:dyDescent="0.35">
      <c r="A90" s="565"/>
      <c r="B90" s="601"/>
      <c r="C90" s="497">
        <v>5194</v>
      </c>
      <c r="D90" s="532" t="s">
        <v>285</v>
      </c>
      <c r="E90" s="513"/>
      <c r="F90" s="536" t="s">
        <v>286</v>
      </c>
      <c r="G90" s="540"/>
      <c r="H90" s="516" t="s">
        <v>204</v>
      </c>
      <c r="I90" s="510" t="s">
        <v>46</v>
      </c>
      <c r="J90" s="529" t="s">
        <v>276</v>
      </c>
      <c r="K90" s="502" t="s">
        <v>287</v>
      </c>
      <c r="L90" s="34" t="s">
        <v>244</v>
      </c>
      <c r="M90" s="35" t="s">
        <v>50</v>
      </c>
      <c r="N90" s="67">
        <v>4140</v>
      </c>
      <c r="O90" s="134" t="s">
        <v>51</v>
      </c>
      <c r="P90" s="35" t="s">
        <v>288</v>
      </c>
      <c r="Q90" s="124" t="s">
        <v>52</v>
      </c>
      <c r="R90" s="125" t="s">
        <v>1577</v>
      </c>
      <c r="S90" s="128"/>
      <c r="T90" s="128"/>
      <c r="U90" s="128"/>
      <c r="V90" s="128"/>
      <c r="W90" s="128"/>
    </row>
    <row r="91" spans="1:23" ht="111.75" customHeight="1" x14ac:dyDescent="0.35">
      <c r="A91" s="565"/>
      <c r="B91" s="601"/>
      <c r="C91" s="498"/>
      <c r="D91" s="534"/>
      <c r="E91" s="515"/>
      <c r="F91" s="538"/>
      <c r="G91" s="541"/>
      <c r="H91" s="518"/>
      <c r="I91" s="512"/>
      <c r="J91" s="531"/>
      <c r="K91" s="504"/>
      <c r="L91" s="34" t="s">
        <v>207</v>
      </c>
      <c r="M91" s="34" t="s">
        <v>289</v>
      </c>
      <c r="N91" s="134" t="s">
        <v>51</v>
      </c>
      <c r="O91" s="134" t="s">
        <v>51</v>
      </c>
      <c r="P91" s="34" t="s">
        <v>290</v>
      </c>
      <c r="Q91" s="124" t="s">
        <v>52</v>
      </c>
      <c r="R91" s="125" t="s">
        <v>291</v>
      </c>
      <c r="S91" s="128"/>
      <c r="T91" s="128"/>
      <c r="U91" s="128"/>
      <c r="V91" s="128"/>
      <c r="W91" s="128"/>
    </row>
    <row r="92" spans="1:23" ht="44.25" customHeight="1" x14ac:dyDescent="0.35">
      <c r="A92" s="565"/>
      <c r="B92" s="601"/>
      <c r="C92" s="497">
        <v>1220</v>
      </c>
      <c r="D92" s="532" t="s">
        <v>292</v>
      </c>
      <c r="E92" s="513"/>
      <c r="F92" s="536" t="s">
        <v>293</v>
      </c>
      <c r="G92" s="513"/>
      <c r="H92" s="516" t="s">
        <v>204</v>
      </c>
      <c r="I92" s="510" t="s">
        <v>46</v>
      </c>
      <c r="J92" s="529" t="s">
        <v>205</v>
      </c>
      <c r="K92" s="502" t="s">
        <v>206</v>
      </c>
      <c r="L92" s="34" t="s">
        <v>244</v>
      </c>
      <c r="M92" s="34" t="s">
        <v>50</v>
      </c>
      <c r="N92" s="134" t="s">
        <v>51</v>
      </c>
      <c r="O92" s="47">
        <v>1920</v>
      </c>
      <c r="P92" s="67">
        <v>1920</v>
      </c>
      <c r="Q92" s="124" t="s">
        <v>52</v>
      </c>
      <c r="R92" s="125" t="s">
        <v>1576</v>
      </c>
      <c r="S92" s="128"/>
      <c r="T92" s="128"/>
      <c r="U92" s="128"/>
      <c r="V92" s="128"/>
      <c r="W92" s="128"/>
    </row>
    <row r="93" spans="1:23" ht="60" x14ac:dyDescent="0.35">
      <c r="A93" s="565"/>
      <c r="B93" s="601"/>
      <c r="C93" s="509"/>
      <c r="D93" s="533"/>
      <c r="E93" s="514"/>
      <c r="F93" s="537"/>
      <c r="G93" s="514"/>
      <c r="H93" s="517"/>
      <c r="I93" s="511"/>
      <c r="J93" s="530"/>
      <c r="K93" s="503"/>
      <c r="L93" s="34" t="s">
        <v>207</v>
      </c>
      <c r="M93" s="34" t="s">
        <v>208</v>
      </c>
      <c r="N93" s="47">
        <v>1000</v>
      </c>
      <c r="O93" s="47">
        <v>5000</v>
      </c>
      <c r="P93" s="35" t="s">
        <v>294</v>
      </c>
      <c r="Q93" s="124" t="s">
        <v>52</v>
      </c>
      <c r="R93" s="125" t="s">
        <v>295</v>
      </c>
      <c r="S93" s="128"/>
      <c r="T93" s="128"/>
      <c r="U93" s="128"/>
      <c r="V93" s="128"/>
      <c r="W93" s="128"/>
    </row>
    <row r="94" spans="1:23" ht="30" x14ac:dyDescent="0.35">
      <c r="A94" s="565"/>
      <c r="B94" s="601"/>
      <c r="C94" s="509"/>
      <c r="D94" s="533"/>
      <c r="E94" s="514"/>
      <c r="F94" s="537"/>
      <c r="G94" s="514"/>
      <c r="H94" s="517"/>
      <c r="I94" s="511"/>
      <c r="J94" s="530"/>
      <c r="K94" s="503"/>
      <c r="L94" s="34" t="s">
        <v>296</v>
      </c>
      <c r="M94" s="34" t="s">
        <v>297</v>
      </c>
      <c r="N94" s="134" t="s">
        <v>51</v>
      </c>
      <c r="O94" s="134" t="s">
        <v>51</v>
      </c>
      <c r="P94" s="35" t="s">
        <v>279</v>
      </c>
      <c r="Q94" s="124" t="s">
        <v>52</v>
      </c>
      <c r="R94" s="125" t="s">
        <v>1575</v>
      </c>
      <c r="S94" s="128"/>
      <c r="T94" s="128"/>
      <c r="U94" s="128"/>
      <c r="V94" s="128"/>
      <c r="W94" s="128"/>
    </row>
    <row r="95" spans="1:23" ht="85.5" customHeight="1" x14ac:dyDescent="0.35">
      <c r="A95" s="565"/>
      <c r="B95" s="601"/>
      <c r="C95" s="509"/>
      <c r="D95" s="533"/>
      <c r="E95" s="514"/>
      <c r="F95" s="537"/>
      <c r="G95" s="514"/>
      <c r="H95" s="517"/>
      <c r="I95" s="511"/>
      <c r="J95" s="530"/>
      <c r="K95" s="503"/>
      <c r="L95" s="34" t="s">
        <v>298</v>
      </c>
      <c r="M95" s="35" t="s">
        <v>299</v>
      </c>
      <c r="N95" s="134" t="s">
        <v>51</v>
      </c>
      <c r="O95" s="134" t="s">
        <v>51</v>
      </c>
      <c r="P95" s="35" t="s">
        <v>279</v>
      </c>
      <c r="Q95" s="124" t="s">
        <v>52</v>
      </c>
      <c r="R95" s="125" t="s">
        <v>300</v>
      </c>
      <c r="S95" s="128"/>
      <c r="T95" s="128"/>
      <c r="U95" s="128"/>
      <c r="V95" s="128"/>
      <c r="W95" s="128"/>
    </row>
    <row r="96" spans="1:23" ht="59.25" customHeight="1" x14ac:dyDescent="0.35">
      <c r="A96" s="565"/>
      <c r="B96" s="601"/>
      <c r="C96" s="509"/>
      <c r="D96" s="533"/>
      <c r="E96" s="514"/>
      <c r="F96" s="537"/>
      <c r="G96" s="514"/>
      <c r="H96" s="517"/>
      <c r="I96" s="511"/>
      <c r="J96" s="530"/>
      <c r="K96" s="503"/>
      <c r="L96" s="34" t="s">
        <v>301</v>
      </c>
      <c r="M96" s="35" t="s">
        <v>302</v>
      </c>
      <c r="N96" s="134" t="s">
        <v>51</v>
      </c>
      <c r="O96" s="134" t="s">
        <v>51</v>
      </c>
      <c r="P96" s="35" t="s">
        <v>279</v>
      </c>
      <c r="Q96" s="124" t="s">
        <v>52</v>
      </c>
      <c r="R96" s="125" t="s">
        <v>1574</v>
      </c>
      <c r="S96" s="128"/>
      <c r="T96" s="128"/>
      <c r="U96" s="128"/>
      <c r="V96" s="128"/>
      <c r="W96" s="128"/>
    </row>
    <row r="97" spans="1:23" ht="66.75" customHeight="1" x14ac:dyDescent="0.35">
      <c r="A97" s="565"/>
      <c r="B97" s="601"/>
      <c r="C97" s="498"/>
      <c r="D97" s="534"/>
      <c r="E97" s="515"/>
      <c r="F97" s="538"/>
      <c r="G97" s="515"/>
      <c r="H97" s="518"/>
      <c r="I97" s="512"/>
      <c r="J97" s="531"/>
      <c r="K97" s="504"/>
      <c r="L97" s="34" t="s">
        <v>303</v>
      </c>
      <c r="M97" s="35" t="s">
        <v>214</v>
      </c>
      <c r="N97" s="134" t="s">
        <v>51</v>
      </c>
      <c r="O97" s="134" t="s">
        <v>51</v>
      </c>
      <c r="P97" s="35" t="s">
        <v>279</v>
      </c>
      <c r="Q97" s="124" t="s">
        <v>52</v>
      </c>
      <c r="R97" s="125" t="s">
        <v>304</v>
      </c>
      <c r="S97" s="128"/>
      <c r="T97" s="128"/>
      <c r="U97" s="128"/>
      <c r="V97" s="128"/>
      <c r="W97" s="128"/>
    </row>
    <row r="98" spans="1:23" ht="55.5" customHeight="1" x14ac:dyDescent="0.35">
      <c r="A98" s="565"/>
      <c r="B98" s="601"/>
      <c r="C98" s="519">
        <v>1219</v>
      </c>
      <c r="D98" s="532" t="s">
        <v>305</v>
      </c>
      <c r="E98" s="542"/>
      <c r="F98" s="499" t="s">
        <v>306</v>
      </c>
      <c r="G98" s="542"/>
      <c r="H98" s="510" t="s">
        <v>204</v>
      </c>
      <c r="I98" s="510" t="s">
        <v>46</v>
      </c>
      <c r="J98" s="502" t="s">
        <v>205</v>
      </c>
      <c r="K98" s="502" t="s">
        <v>206</v>
      </c>
      <c r="L98" s="34" t="s">
        <v>244</v>
      </c>
      <c r="M98" s="130" t="s">
        <v>50</v>
      </c>
      <c r="N98" s="67">
        <v>16730</v>
      </c>
      <c r="O98" s="130"/>
      <c r="P98" s="35" t="s">
        <v>307</v>
      </c>
      <c r="Q98" s="124" t="s">
        <v>52</v>
      </c>
      <c r="R98" s="125" t="s">
        <v>1573</v>
      </c>
      <c r="S98" s="128"/>
      <c r="T98" s="128"/>
      <c r="U98" s="128"/>
      <c r="V98" s="128"/>
      <c r="W98" s="128"/>
    </row>
    <row r="99" spans="1:23" ht="93" customHeight="1" x14ac:dyDescent="0.35">
      <c r="A99" s="565"/>
      <c r="B99" s="601"/>
      <c r="C99" s="520"/>
      <c r="D99" s="533"/>
      <c r="E99" s="543"/>
      <c r="F99" s="500"/>
      <c r="G99" s="543"/>
      <c r="H99" s="511"/>
      <c r="I99" s="511"/>
      <c r="J99" s="503"/>
      <c r="K99" s="503"/>
      <c r="L99" s="34" t="s">
        <v>207</v>
      </c>
      <c r="M99" s="130" t="s">
        <v>208</v>
      </c>
      <c r="N99" s="47">
        <v>1000</v>
      </c>
      <c r="O99" s="47">
        <v>5000</v>
      </c>
      <c r="P99" s="35" t="s">
        <v>308</v>
      </c>
      <c r="Q99" s="124" t="s">
        <v>52</v>
      </c>
      <c r="R99" s="125" t="s">
        <v>309</v>
      </c>
      <c r="S99" s="128"/>
      <c r="T99" s="128"/>
      <c r="U99" s="128"/>
      <c r="V99" s="128"/>
      <c r="W99" s="128"/>
    </row>
    <row r="100" spans="1:23" ht="30" x14ac:dyDescent="0.35">
      <c r="A100" s="565"/>
      <c r="B100" s="601"/>
      <c r="C100" s="520"/>
      <c r="D100" s="533"/>
      <c r="E100" s="543"/>
      <c r="F100" s="500"/>
      <c r="G100" s="543"/>
      <c r="H100" s="511"/>
      <c r="I100" s="511"/>
      <c r="J100" s="503"/>
      <c r="K100" s="503"/>
      <c r="L100" s="34" t="s">
        <v>310</v>
      </c>
      <c r="M100" s="34" t="s">
        <v>311</v>
      </c>
      <c r="N100" s="134" t="s">
        <v>51</v>
      </c>
      <c r="O100" s="134" t="s">
        <v>51</v>
      </c>
      <c r="P100" s="35" t="s">
        <v>312</v>
      </c>
      <c r="Q100" s="124" t="s">
        <v>52</v>
      </c>
      <c r="R100" s="125" t="s">
        <v>313</v>
      </c>
      <c r="S100" s="128"/>
      <c r="T100" s="128"/>
      <c r="U100" s="128"/>
      <c r="V100" s="128"/>
      <c r="W100" s="128"/>
    </row>
    <row r="101" spans="1:23" ht="71.25" customHeight="1" x14ac:dyDescent="0.35">
      <c r="A101" s="565"/>
      <c r="B101" s="601"/>
      <c r="C101" s="521"/>
      <c r="D101" s="534"/>
      <c r="E101" s="544"/>
      <c r="F101" s="501"/>
      <c r="G101" s="544"/>
      <c r="H101" s="512"/>
      <c r="I101" s="512"/>
      <c r="J101" s="504"/>
      <c r="K101" s="504"/>
      <c r="L101" s="34" t="s">
        <v>296</v>
      </c>
      <c r="M101" s="34" t="s">
        <v>314</v>
      </c>
      <c r="N101" s="47">
        <v>1</v>
      </c>
      <c r="O101" s="134" t="s">
        <v>51</v>
      </c>
      <c r="P101" s="34" t="s">
        <v>160</v>
      </c>
      <c r="Q101" s="124" t="s">
        <v>52</v>
      </c>
      <c r="R101" s="125" t="s">
        <v>1572</v>
      </c>
      <c r="S101" s="128"/>
      <c r="T101" s="128"/>
      <c r="U101" s="128"/>
      <c r="V101" s="128"/>
      <c r="W101" s="128"/>
    </row>
    <row r="102" spans="1:23" ht="153.75" customHeight="1" x14ac:dyDescent="0.35">
      <c r="A102" s="565"/>
      <c r="B102" s="602"/>
      <c r="C102" s="116">
        <v>1217</v>
      </c>
      <c r="D102" s="135" t="s">
        <v>315</v>
      </c>
      <c r="E102" s="34"/>
      <c r="F102" s="125" t="s">
        <v>316</v>
      </c>
      <c r="G102" s="34"/>
      <c r="H102" s="47" t="s">
        <v>317</v>
      </c>
      <c r="I102" s="47" t="s">
        <v>46</v>
      </c>
      <c r="J102" s="578" t="s">
        <v>318</v>
      </c>
      <c r="K102" s="579"/>
      <c r="L102" s="579"/>
      <c r="M102" s="579"/>
      <c r="N102" s="579"/>
      <c r="O102" s="579"/>
      <c r="P102" s="580"/>
      <c r="Q102" s="124" t="s">
        <v>52</v>
      </c>
      <c r="R102" s="125" t="s">
        <v>319</v>
      </c>
      <c r="S102" s="128"/>
      <c r="T102" s="128"/>
      <c r="U102" s="128"/>
      <c r="V102" s="128"/>
      <c r="W102" s="128"/>
    </row>
    <row r="103" spans="1:23" ht="94.5" customHeight="1" x14ac:dyDescent="0.35">
      <c r="A103" s="565"/>
      <c r="B103" s="603" t="s">
        <v>320</v>
      </c>
      <c r="C103" s="519">
        <v>1130</v>
      </c>
      <c r="D103" s="532" t="s">
        <v>321</v>
      </c>
      <c r="E103" s="510"/>
      <c r="F103" s="499" t="s">
        <v>322</v>
      </c>
      <c r="G103" s="510"/>
      <c r="H103" s="510" t="s">
        <v>204</v>
      </c>
      <c r="I103" s="510" t="s">
        <v>46</v>
      </c>
      <c r="J103" s="510" t="s">
        <v>323</v>
      </c>
      <c r="K103" s="510" t="s">
        <v>206</v>
      </c>
      <c r="L103" s="34" t="s">
        <v>207</v>
      </c>
      <c r="M103" s="35" t="s">
        <v>208</v>
      </c>
      <c r="N103" s="134" t="s">
        <v>51</v>
      </c>
      <c r="O103" s="134" t="s">
        <v>51</v>
      </c>
      <c r="P103" s="35" t="s">
        <v>279</v>
      </c>
      <c r="Q103" s="124" t="s">
        <v>52</v>
      </c>
      <c r="R103" s="125" t="s">
        <v>324</v>
      </c>
      <c r="S103" s="128"/>
      <c r="T103" s="128"/>
      <c r="U103" s="128"/>
      <c r="V103" s="128"/>
      <c r="W103" s="128"/>
    </row>
    <row r="104" spans="1:23" ht="42" customHeight="1" x14ac:dyDescent="0.35">
      <c r="A104" s="565"/>
      <c r="B104" s="604"/>
      <c r="C104" s="520"/>
      <c r="D104" s="533"/>
      <c r="E104" s="511"/>
      <c r="F104" s="500"/>
      <c r="G104" s="511"/>
      <c r="H104" s="511"/>
      <c r="I104" s="511"/>
      <c r="J104" s="511"/>
      <c r="K104" s="511"/>
      <c r="L104" s="34" t="s">
        <v>325</v>
      </c>
      <c r="M104" s="35" t="s">
        <v>50</v>
      </c>
      <c r="N104" s="67">
        <v>227</v>
      </c>
      <c r="O104" s="134" t="s">
        <v>51</v>
      </c>
      <c r="P104" s="35" t="s">
        <v>326</v>
      </c>
      <c r="Q104" s="124" t="s">
        <v>52</v>
      </c>
      <c r="R104" s="125" t="s">
        <v>1570</v>
      </c>
      <c r="S104" s="128"/>
      <c r="T104" s="128"/>
      <c r="U104" s="128"/>
      <c r="V104" s="128"/>
      <c r="W104" s="128"/>
    </row>
    <row r="105" spans="1:23" ht="97.5" customHeight="1" x14ac:dyDescent="0.35">
      <c r="A105" s="565"/>
      <c r="B105" s="604"/>
      <c r="C105" s="520"/>
      <c r="D105" s="533"/>
      <c r="E105" s="511"/>
      <c r="F105" s="500"/>
      <c r="G105" s="511"/>
      <c r="H105" s="511"/>
      <c r="I105" s="511"/>
      <c r="J105" s="511"/>
      <c r="K105" s="511"/>
      <c r="L105" s="34" t="s">
        <v>310</v>
      </c>
      <c r="M105" s="34" t="s">
        <v>327</v>
      </c>
      <c r="N105" s="134" t="s">
        <v>51</v>
      </c>
      <c r="O105" s="134" t="s">
        <v>51</v>
      </c>
      <c r="P105" s="35" t="s">
        <v>328</v>
      </c>
      <c r="Q105" s="124" t="s">
        <v>52</v>
      </c>
      <c r="R105" s="125" t="s">
        <v>329</v>
      </c>
      <c r="S105" s="128"/>
      <c r="T105" s="128"/>
      <c r="U105" s="128"/>
      <c r="V105" s="128"/>
      <c r="W105" s="128"/>
    </row>
    <row r="106" spans="1:23" ht="60" x14ac:dyDescent="0.35">
      <c r="A106" s="565"/>
      <c r="B106" s="604"/>
      <c r="C106" s="520"/>
      <c r="D106" s="533"/>
      <c r="E106" s="511"/>
      <c r="F106" s="500"/>
      <c r="G106" s="511"/>
      <c r="H106" s="511"/>
      <c r="I106" s="511"/>
      <c r="J106" s="511"/>
      <c r="K106" s="511"/>
      <c r="L106" s="34" t="s">
        <v>330</v>
      </c>
      <c r="M106" s="35" t="s">
        <v>331</v>
      </c>
      <c r="N106" s="134" t="s">
        <v>51</v>
      </c>
      <c r="O106" s="134" t="s">
        <v>51</v>
      </c>
      <c r="P106" s="35" t="s">
        <v>332</v>
      </c>
      <c r="Q106" s="124" t="s">
        <v>52</v>
      </c>
      <c r="R106" s="125" t="s">
        <v>333</v>
      </c>
      <c r="S106" s="128"/>
      <c r="T106" s="128"/>
      <c r="U106" s="128"/>
      <c r="V106" s="128"/>
      <c r="W106" s="128"/>
    </row>
    <row r="107" spans="1:23" ht="30" x14ac:dyDescent="0.35">
      <c r="A107" s="565"/>
      <c r="B107" s="604"/>
      <c r="C107" s="520"/>
      <c r="D107" s="533"/>
      <c r="E107" s="511"/>
      <c r="F107" s="500"/>
      <c r="G107" s="511"/>
      <c r="H107" s="511"/>
      <c r="I107" s="511"/>
      <c r="J107" s="511"/>
      <c r="K107" s="511"/>
      <c r="L107" s="34" t="s">
        <v>334</v>
      </c>
      <c r="M107" s="35" t="s">
        <v>214</v>
      </c>
      <c r="N107" s="134" t="s">
        <v>51</v>
      </c>
      <c r="O107" s="134" t="s">
        <v>51</v>
      </c>
      <c r="P107" s="34" t="s">
        <v>335</v>
      </c>
      <c r="Q107" s="124" t="s">
        <v>52</v>
      </c>
      <c r="R107" s="125" t="s">
        <v>239</v>
      </c>
      <c r="S107" s="128"/>
      <c r="T107" s="128"/>
      <c r="U107" s="128"/>
      <c r="V107" s="128"/>
      <c r="W107" s="128"/>
    </row>
    <row r="108" spans="1:23" ht="60" x14ac:dyDescent="0.35">
      <c r="A108" s="565"/>
      <c r="B108" s="604"/>
      <c r="C108" s="520"/>
      <c r="D108" s="533"/>
      <c r="E108" s="511"/>
      <c r="F108" s="500"/>
      <c r="G108" s="511"/>
      <c r="H108" s="511"/>
      <c r="I108" s="511"/>
      <c r="J108" s="511"/>
      <c r="K108" s="511"/>
      <c r="L108" s="34" t="s">
        <v>336</v>
      </c>
      <c r="M108" s="34" t="s">
        <v>337</v>
      </c>
      <c r="N108" s="134" t="s">
        <v>51</v>
      </c>
      <c r="O108" s="134" t="s">
        <v>51</v>
      </c>
      <c r="P108" s="67">
        <v>0</v>
      </c>
      <c r="Q108" s="124" t="s">
        <v>52</v>
      </c>
      <c r="R108" s="125" t="s">
        <v>338</v>
      </c>
      <c r="S108" s="128"/>
      <c r="T108" s="128"/>
      <c r="U108" s="128"/>
      <c r="V108" s="128"/>
      <c r="W108" s="128"/>
    </row>
    <row r="109" spans="1:23" ht="110" x14ac:dyDescent="0.35">
      <c r="A109" s="565"/>
      <c r="B109" s="604"/>
      <c r="C109" s="520"/>
      <c r="D109" s="533"/>
      <c r="E109" s="511"/>
      <c r="F109" s="500"/>
      <c r="G109" s="511"/>
      <c r="H109" s="511"/>
      <c r="I109" s="511"/>
      <c r="J109" s="511"/>
      <c r="K109" s="511"/>
      <c r="L109" s="34" t="s">
        <v>339</v>
      </c>
      <c r="M109" s="34" t="s">
        <v>340</v>
      </c>
      <c r="N109" s="134" t="s">
        <v>51</v>
      </c>
      <c r="O109" s="134" t="s">
        <v>51</v>
      </c>
      <c r="P109" s="34" t="s">
        <v>341</v>
      </c>
      <c r="Q109" s="124" t="s">
        <v>52</v>
      </c>
      <c r="R109" s="125" t="s">
        <v>342</v>
      </c>
      <c r="S109" s="128"/>
      <c r="T109" s="128"/>
      <c r="U109" s="128"/>
      <c r="V109" s="128"/>
      <c r="W109" s="128"/>
    </row>
    <row r="110" spans="1:23" ht="40" x14ac:dyDescent="0.35">
      <c r="A110" s="565"/>
      <c r="B110" s="604"/>
      <c r="C110" s="520"/>
      <c r="D110" s="533"/>
      <c r="E110" s="511"/>
      <c r="F110" s="500"/>
      <c r="G110" s="511"/>
      <c r="H110" s="511"/>
      <c r="I110" s="511"/>
      <c r="J110" s="511"/>
      <c r="K110" s="511"/>
      <c r="L110" s="34" t="s">
        <v>62</v>
      </c>
      <c r="M110" s="34" t="s">
        <v>67</v>
      </c>
      <c r="N110" s="134" t="s">
        <v>51</v>
      </c>
      <c r="O110" s="134" t="s">
        <v>51</v>
      </c>
      <c r="P110" s="34" t="s">
        <v>64</v>
      </c>
      <c r="Q110" s="124" t="s">
        <v>52</v>
      </c>
      <c r="R110" s="125" t="s">
        <v>343</v>
      </c>
      <c r="S110" s="128"/>
      <c r="T110" s="128"/>
      <c r="U110" s="128"/>
      <c r="V110" s="128"/>
      <c r="W110" s="128"/>
    </row>
    <row r="111" spans="1:23" ht="40" x14ac:dyDescent="0.35">
      <c r="A111" s="565"/>
      <c r="B111" s="604"/>
      <c r="C111" s="521"/>
      <c r="D111" s="534"/>
      <c r="E111" s="512"/>
      <c r="F111" s="501"/>
      <c r="G111" s="512"/>
      <c r="H111" s="512"/>
      <c r="I111" s="512"/>
      <c r="J111" s="512"/>
      <c r="K111" s="512"/>
      <c r="L111" s="34" t="s">
        <v>344</v>
      </c>
      <c r="M111" s="34" t="s">
        <v>67</v>
      </c>
      <c r="N111" s="134" t="s">
        <v>51</v>
      </c>
      <c r="O111" s="134" t="s">
        <v>51</v>
      </c>
      <c r="P111" s="34" t="s">
        <v>64</v>
      </c>
      <c r="Q111" s="124" t="s">
        <v>52</v>
      </c>
      <c r="R111" s="125" t="s">
        <v>345</v>
      </c>
      <c r="S111" s="128"/>
      <c r="T111" s="128"/>
      <c r="U111" s="128"/>
      <c r="V111" s="128"/>
      <c r="W111" s="128"/>
    </row>
    <row r="112" spans="1:23" ht="109.5" customHeight="1" x14ac:dyDescent="0.35">
      <c r="A112" s="565"/>
      <c r="B112" s="604"/>
      <c r="C112" s="497">
        <v>6963</v>
      </c>
      <c r="D112" s="532" t="s">
        <v>346</v>
      </c>
      <c r="E112" s="516"/>
      <c r="F112" s="499" t="s">
        <v>1523</v>
      </c>
      <c r="G112" s="516"/>
      <c r="H112" s="516" t="s">
        <v>204</v>
      </c>
      <c r="I112" s="510" t="s">
        <v>46</v>
      </c>
      <c r="J112" s="502" t="s">
        <v>347</v>
      </c>
      <c r="K112" s="502" t="s">
        <v>206</v>
      </c>
      <c r="L112" s="34" t="s">
        <v>207</v>
      </c>
      <c r="M112" s="130" t="s">
        <v>208</v>
      </c>
      <c r="N112" s="134" t="s">
        <v>51</v>
      </c>
      <c r="O112" s="134" t="s">
        <v>51</v>
      </c>
      <c r="P112" s="34" t="s">
        <v>348</v>
      </c>
      <c r="Q112" s="124" t="s">
        <v>52</v>
      </c>
      <c r="R112" s="125" t="s">
        <v>324</v>
      </c>
      <c r="S112" s="128"/>
      <c r="T112" s="128"/>
      <c r="U112" s="128"/>
      <c r="V112" s="128"/>
      <c r="W112" s="128"/>
    </row>
    <row r="113" spans="1:23" ht="52.5" customHeight="1" x14ac:dyDescent="0.35">
      <c r="A113" s="565"/>
      <c r="B113" s="604"/>
      <c r="C113" s="509"/>
      <c r="D113" s="533"/>
      <c r="E113" s="517"/>
      <c r="F113" s="500"/>
      <c r="G113" s="517"/>
      <c r="H113" s="517"/>
      <c r="I113" s="511"/>
      <c r="J113" s="503"/>
      <c r="K113" s="503"/>
      <c r="L113" s="34" t="s">
        <v>325</v>
      </c>
      <c r="M113" s="130" t="s">
        <v>50</v>
      </c>
      <c r="N113" s="134">
        <v>227</v>
      </c>
      <c r="O113" s="134" t="s">
        <v>51</v>
      </c>
      <c r="P113" s="35" t="s">
        <v>326</v>
      </c>
      <c r="Q113" s="124" t="s">
        <v>52</v>
      </c>
      <c r="R113" s="125" t="s">
        <v>1571</v>
      </c>
      <c r="S113" s="128"/>
      <c r="T113" s="128"/>
      <c r="U113" s="128"/>
      <c r="V113" s="128"/>
      <c r="W113" s="128"/>
    </row>
    <row r="114" spans="1:23" ht="60" x14ac:dyDescent="0.35">
      <c r="A114" s="565"/>
      <c r="B114" s="604"/>
      <c r="C114" s="509"/>
      <c r="D114" s="533"/>
      <c r="E114" s="517"/>
      <c r="F114" s="500"/>
      <c r="G114" s="517"/>
      <c r="H114" s="517"/>
      <c r="I114" s="511"/>
      <c r="J114" s="503"/>
      <c r="K114" s="503"/>
      <c r="L114" s="34" t="s">
        <v>310</v>
      </c>
      <c r="M114" s="34" t="s">
        <v>349</v>
      </c>
      <c r="N114" s="134" t="s">
        <v>51</v>
      </c>
      <c r="O114" s="134" t="s">
        <v>51</v>
      </c>
      <c r="P114" s="35" t="s">
        <v>350</v>
      </c>
      <c r="Q114" s="124" t="s">
        <v>52</v>
      </c>
      <c r="R114" s="125" t="s">
        <v>329</v>
      </c>
      <c r="S114" s="128"/>
      <c r="T114" s="128"/>
      <c r="U114" s="128"/>
      <c r="V114" s="128"/>
      <c r="W114" s="128"/>
    </row>
    <row r="115" spans="1:23" ht="30" x14ac:dyDescent="0.35">
      <c r="A115" s="565"/>
      <c r="B115" s="604"/>
      <c r="C115" s="509"/>
      <c r="D115" s="533"/>
      <c r="E115" s="517"/>
      <c r="F115" s="500"/>
      <c r="G115" s="517"/>
      <c r="H115" s="517"/>
      <c r="I115" s="511"/>
      <c r="J115" s="503"/>
      <c r="K115" s="503"/>
      <c r="L115" s="34" t="s">
        <v>62</v>
      </c>
      <c r="M115" s="130" t="s">
        <v>67</v>
      </c>
      <c r="N115" s="134" t="s">
        <v>51</v>
      </c>
      <c r="O115" s="134" t="s">
        <v>51</v>
      </c>
      <c r="P115" s="35" t="s">
        <v>64</v>
      </c>
      <c r="Q115" s="124" t="s">
        <v>52</v>
      </c>
      <c r="R115" s="125" t="s">
        <v>351</v>
      </c>
      <c r="S115" s="128"/>
      <c r="T115" s="128"/>
      <c r="U115" s="128"/>
      <c r="V115" s="128"/>
      <c r="W115" s="128"/>
    </row>
    <row r="116" spans="1:23" ht="30" x14ac:dyDescent="0.35">
      <c r="A116" s="565"/>
      <c r="B116" s="604"/>
      <c r="C116" s="498"/>
      <c r="D116" s="534"/>
      <c r="E116" s="518"/>
      <c r="F116" s="501"/>
      <c r="G116" s="518"/>
      <c r="H116" s="518"/>
      <c r="I116" s="512"/>
      <c r="J116" s="504"/>
      <c r="K116" s="504"/>
      <c r="L116" s="34" t="s">
        <v>66</v>
      </c>
      <c r="M116" s="130" t="s">
        <v>352</v>
      </c>
      <c r="N116" s="134" t="s">
        <v>51</v>
      </c>
      <c r="O116" s="134" t="s">
        <v>51</v>
      </c>
      <c r="P116" s="35" t="s">
        <v>64</v>
      </c>
      <c r="Q116" s="124" t="s">
        <v>52</v>
      </c>
      <c r="R116" s="125" t="s">
        <v>351</v>
      </c>
      <c r="S116" s="128"/>
      <c r="T116" s="128"/>
      <c r="U116" s="128"/>
      <c r="V116" s="128"/>
      <c r="W116" s="128"/>
    </row>
    <row r="117" spans="1:23" ht="60" x14ac:dyDescent="0.35">
      <c r="A117" s="565"/>
      <c r="B117" s="604"/>
      <c r="C117" s="519">
        <v>1154</v>
      </c>
      <c r="D117" s="532" t="s">
        <v>353</v>
      </c>
      <c r="E117" s="516"/>
      <c r="F117" s="536" t="s">
        <v>1524</v>
      </c>
      <c r="G117" s="516"/>
      <c r="H117" s="516" t="s">
        <v>204</v>
      </c>
      <c r="I117" s="510" t="s">
        <v>46</v>
      </c>
      <c r="J117" s="502" t="s">
        <v>323</v>
      </c>
      <c r="K117" s="502" t="s">
        <v>206</v>
      </c>
      <c r="L117" s="34" t="s">
        <v>207</v>
      </c>
      <c r="M117" s="130" t="s">
        <v>208</v>
      </c>
      <c r="N117" s="134" t="s">
        <v>51</v>
      </c>
      <c r="O117" s="134" t="s">
        <v>51</v>
      </c>
      <c r="P117" s="34" t="s">
        <v>354</v>
      </c>
      <c r="Q117" s="124" t="s">
        <v>52</v>
      </c>
      <c r="R117" s="125" t="s">
        <v>324</v>
      </c>
      <c r="S117" s="128"/>
      <c r="T117" s="128"/>
      <c r="U117" s="128"/>
      <c r="V117" s="128"/>
      <c r="W117" s="128"/>
    </row>
    <row r="118" spans="1:23" ht="30" x14ac:dyDescent="0.35">
      <c r="A118" s="565"/>
      <c r="B118" s="604"/>
      <c r="C118" s="520"/>
      <c r="D118" s="533"/>
      <c r="E118" s="517"/>
      <c r="F118" s="537"/>
      <c r="G118" s="517"/>
      <c r="H118" s="517"/>
      <c r="I118" s="511"/>
      <c r="J118" s="503"/>
      <c r="K118" s="503"/>
      <c r="L118" s="34" t="s">
        <v>325</v>
      </c>
      <c r="M118" s="130" t="s">
        <v>50</v>
      </c>
      <c r="N118" s="67">
        <v>227</v>
      </c>
      <c r="O118" s="134" t="s">
        <v>51</v>
      </c>
      <c r="P118" s="35" t="s">
        <v>326</v>
      </c>
      <c r="Q118" s="124" t="s">
        <v>52</v>
      </c>
      <c r="R118" s="125" t="s">
        <v>278</v>
      </c>
      <c r="S118" s="128"/>
      <c r="T118" s="128"/>
      <c r="U118" s="128"/>
      <c r="V118" s="128"/>
      <c r="W118" s="128"/>
    </row>
    <row r="119" spans="1:23" ht="30" x14ac:dyDescent="0.35">
      <c r="A119" s="565"/>
      <c r="B119" s="604"/>
      <c r="C119" s="520"/>
      <c r="D119" s="533"/>
      <c r="E119" s="517"/>
      <c r="F119" s="537"/>
      <c r="G119" s="517"/>
      <c r="H119" s="517"/>
      <c r="I119" s="511"/>
      <c r="J119" s="503"/>
      <c r="K119" s="503"/>
      <c r="L119" s="34" t="s">
        <v>355</v>
      </c>
      <c r="M119" s="130" t="s">
        <v>299</v>
      </c>
      <c r="N119" s="134" t="s">
        <v>51</v>
      </c>
      <c r="O119" s="134" t="s">
        <v>51</v>
      </c>
      <c r="P119" s="35" t="s">
        <v>356</v>
      </c>
      <c r="Q119" s="124" t="s">
        <v>52</v>
      </c>
      <c r="R119" s="125" t="s">
        <v>357</v>
      </c>
      <c r="S119" s="128"/>
      <c r="T119" s="128"/>
      <c r="U119" s="128"/>
      <c r="V119" s="128"/>
      <c r="W119" s="128"/>
    </row>
    <row r="120" spans="1:23" ht="60" x14ac:dyDescent="0.35">
      <c r="A120" s="565"/>
      <c r="B120" s="604"/>
      <c r="C120" s="520"/>
      <c r="D120" s="533"/>
      <c r="E120" s="517"/>
      <c r="F120" s="537"/>
      <c r="G120" s="517"/>
      <c r="H120" s="517"/>
      <c r="I120" s="511"/>
      <c r="J120" s="503"/>
      <c r="K120" s="503"/>
      <c r="L120" s="34" t="s">
        <v>358</v>
      </c>
      <c r="M120" s="34" t="s">
        <v>349</v>
      </c>
      <c r="N120" s="134" t="s">
        <v>51</v>
      </c>
      <c r="O120" s="134" t="s">
        <v>51</v>
      </c>
      <c r="P120" s="35" t="s">
        <v>359</v>
      </c>
      <c r="Q120" s="124" t="s">
        <v>52</v>
      </c>
      <c r="R120" s="125" t="s">
        <v>324</v>
      </c>
      <c r="S120" s="128"/>
      <c r="T120" s="128"/>
      <c r="U120" s="128"/>
      <c r="V120" s="128"/>
      <c r="W120" s="128"/>
    </row>
    <row r="121" spans="1:23" ht="40" x14ac:dyDescent="0.35">
      <c r="A121" s="565"/>
      <c r="B121" s="604"/>
      <c r="C121" s="520"/>
      <c r="D121" s="533"/>
      <c r="E121" s="517"/>
      <c r="F121" s="537"/>
      <c r="G121" s="517"/>
      <c r="H121" s="517"/>
      <c r="I121" s="511"/>
      <c r="J121" s="503"/>
      <c r="K121" s="503"/>
      <c r="L121" s="34" t="s">
        <v>62</v>
      </c>
      <c r="M121" s="34" t="s">
        <v>352</v>
      </c>
      <c r="N121" s="134" t="s">
        <v>51</v>
      </c>
      <c r="O121" s="134" t="s">
        <v>51</v>
      </c>
      <c r="P121" s="34" t="s">
        <v>360</v>
      </c>
      <c r="Q121" s="124" t="s">
        <v>52</v>
      </c>
      <c r="R121" s="125" t="s">
        <v>343</v>
      </c>
      <c r="S121" s="128"/>
      <c r="T121" s="128"/>
      <c r="U121" s="128"/>
      <c r="V121" s="128"/>
      <c r="W121" s="128"/>
    </row>
    <row r="122" spans="1:23" ht="40" x14ac:dyDescent="0.35">
      <c r="A122" s="565"/>
      <c r="B122" s="604"/>
      <c r="C122" s="521"/>
      <c r="D122" s="534"/>
      <c r="E122" s="518"/>
      <c r="F122" s="538"/>
      <c r="G122" s="518"/>
      <c r="H122" s="518"/>
      <c r="I122" s="512"/>
      <c r="J122" s="504"/>
      <c r="K122" s="504"/>
      <c r="L122" s="34" t="s">
        <v>66</v>
      </c>
      <c r="M122" s="34" t="s">
        <v>352</v>
      </c>
      <c r="N122" s="134" t="s">
        <v>51</v>
      </c>
      <c r="O122" s="134" t="s">
        <v>51</v>
      </c>
      <c r="P122" s="34" t="s">
        <v>360</v>
      </c>
      <c r="Q122" s="124" t="s">
        <v>52</v>
      </c>
      <c r="R122" s="125" t="s">
        <v>361</v>
      </c>
      <c r="S122" s="128"/>
      <c r="T122" s="128"/>
      <c r="U122" s="128"/>
      <c r="V122" s="128"/>
      <c r="W122" s="128"/>
    </row>
    <row r="123" spans="1:23" ht="103.5" customHeight="1" x14ac:dyDescent="0.35">
      <c r="A123" s="565"/>
      <c r="B123" s="604"/>
      <c r="C123" s="519">
        <v>2522</v>
      </c>
      <c r="D123" s="532" t="s">
        <v>362</v>
      </c>
      <c r="E123" s="510"/>
      <c r="F123" s="499" t="s">
        <v>1525</v>
      </c>
      <c r="G123" s="510"/>
      <c r="H123" s="510" t="s">
        <v>204</v>
      </c>
      <c r="I123" s="510" t="s">
        <v>46</v>
      </c>
      <c r="J123" s="502" t="s">
        <v>323</v>
      </c>
      <c r="K123" s="502" t="s">
        <v>206</v>
      </c>
      <c r="L123" s="34" t="s">
        <v>207</v>
      </c>
      <c r="M123" s="34" t="s">
        <v>208</v>
      </c>
      <c r="N123" s="134" t="s">
        <v>51</v>
      </c>
      <c r="O123" s="134" t="s">
        <v>51</v>
      </c>
      <c r="P123" s="34" t="s">
        <v>363</v>
      </c>
      <c r="Q123" s="124" t="s">
        <v>52</v>
      </c>
      <c r="R123" s="125" t="s">
        <v>324</v>
      </c>
      <c r="S123" s="128"/>
      <c r="T123" s="128"/>
      <c r="U123" s="128"/>
      <c r="V123" s="128"/>
      <c r="W123" s="128"/>
    </row>
    <row r="124" spans="1:23" ht="20" x14ac:dyDescent="0.35">
      <c r="A124" s="565"/>
      <c r="B124" s="604"/>
      <c r="C124" s="520"/>
      <c r="D124" s="533"/>
      <c r="E124" s="511"/>
      <c r="F124" s="500"/>
      <c r="G124" s="511"/>
      <c r="H124" s="511"/>
      <c r="I124" s="511"/>
      <c r="J124" s="503"/>
      <c r="K124" s="503"/>
      <c r="L124" s="34" t="s">
        <v>325</v>
      </c>
      <c r="M124" s="34" t="s">
        <v>50</v>
      </c>
      <c r="N124" s="67">
        <v>227</v>
      </c>
      <c r="O124" s="134" t="s">
        <v>51</v>
      </c>
      <c r="P124" s="34" t="s">
        <v>364</v>
      </c>
      <c r="Q124" s="124" t="s">
        <v>52</v>
      </c>
      <c r="R124" s="125" t="s">
        <v>1570</v>
      </c>
      <c r="S124" s="128"/>
      <c r="T124" s="128"/>
      <c r="U124" s="128"/>
      <c r="V124" s="128"/>
      <c r="W124" s="128"/>
    </row>
    <row r="125" spans="1:23" ht="30" x14ac:dyDescent="0.35">
      <c r="A125" s="565"/>
      <c r="B125" s="604"/>
      <c r="C125" s="520"/>
      <c r="D125" s="533"/>
      <c r="E125" s="511"/>
      <c r="F125" s="500"/>
      <c r="G125" s="511"/>
      <c r="H125" s="511"/>
      <c r="I125" s="511"/>
      <c r="J125" s="503"/>
      <c r="K125" s="503"/>
      <c r="L125" s="34" t="s">
        <v>355</v>
      </c>
      <c r="M125" s="34" t="s">
        <v>299</v>
      </c>
      <c r="N125" s="134" t="s">
        <v>51</v>
      </c>
      <c r="O125" s="134" t="s">
        <v>51</v>
      </c>
      <c r="P125" s="34" t="s">
        <v>365</v>
      </c>
      <c r="Q125" s="124" t="s">
        <v>52</v>
      </c>
      <c r="R125" s="125" t="s">
        <v>366</v>
      </c>
      <c r="S125" s="128"/>
      <c r="T125" s="128"/>
      <c r="U125" s="128"/>
      <c r="V125" s="128"/>
      <c r="W125" s="128"/>
    </row>
    <row r="126" spans="1:23" ht="40" x14ac:dyDescent="0.35">
      <c r="A126" s="565"/>
      <c r="B126" s="604"/>
      <c r="C126" s="520"/>
      <c r="D126" s="533"/>
      <c r="E126" s="511"/>
      <c r="F126" s="500"/>
      <c r="G126" s="511"/>
      <c r="H126" s="511"/>
      <c r="I126" s="511"/>
      <c r="J126" s="503"/>
      <c r="K126" s="503"/>
      <c r="L126" s="34" t="s">
        <v>62</v>
      </c>
      <c r="M126" s="34" t="s">
        <v>67</v>
      </c>
      <c r="N126" s="134" t="s">
        <v>51</v>
      </c>
      <c r="O126" s="134" t="s">
        <v>51</v>
      </c>
      <c r="P126" s="34" t="s">
        <v>64</v>
      </c>
      <c r="Q126" s="124" t="s">
        <v>52</v>
      </c>
      <c r="R126" s="125" t="s">
        <v>343</v>
      </c>
      <c r="S126" s="128"/>
      <c r="T126" s="128"/>
      <c r="U126" s="128"/>
      <c r="V126" s="128"/>
      <c r="W126" s="128"/>
    </row>
    <row r="127" spans="1:23" ht="40" x14ac:dyDescent="0.35">
      <c r="A127" s="565"/>
      <c r="B127" s="604"/>
      <c r="C127" s="521"/>
      <c r="D127" s="534"/>
      <c r="E127" s="512"/>
      <c r="F127" s="501"/>
      <c r="G127" s="512"/>
      <c r="H127" s="512"/>
      <c r="I127" s="512"/>
      <c r="J127" s="504"/>
      <c r="K127" s="504"/>
      <c r="L127" s="34" t="s">
        <v>367</v>
      </c>
      <c r="M127" s="34" t="s">
        <v>67</v>
      </c>
      <c r="N127" s="134" t="s">
        <v>51</v>
      </c>
      <c r="O127" s="134" t="s">
        <v>51</v>
      </c>
      <c r="P127" s="34" t="s">
        <v>64</v>
      </c>
      <c r="Q127" s="124" t="s">
        <v>52</v>
      </c>
      <c r="R127" s="125" t="s">
        <v>361</v>
      </c>
      <c r="S127" s="128"/>
      <c r="T127" s="128"/>
      <c r="U127" s="128"/>
      <c r="V127" s="128"/>
      <c r="W127" s="128"/>
    </row>
    <row r="128" spans="1:23" ht="60" x14ac:dyDescent="0.35">
      <c r="A128" s="565"/>
      <c r="B128" s="604"/>
      <c r="C128" s="519">
        <v>1134</v>
      </c>
      <c r="D128" s="532" t="s">
        <v>368</v>
      </c>
      <c r="E128" s="510"/>
      <c r="F128" s="499" t="s">
        <v>369</v>
      </c>
      <c r="G128" s="510"/>
      <c r="H128" s="510" t="s">
        <v>204</v>
      </c>
      <c r="I128" s="510" t="s">
        <v>46</v>
      </c>
      <c r="J128" s="614" t="s">
        <v>323</v>
      </c>
      <c r="K128" s="614" t="s">
        <v>206</v>
      </c>
      <c r="L128" s="34" t="s">
        <v>207</v>
      </c>
      <c r="M128" s="34" t="s">
        <v>208</v>
      </c>
      <c r="N128" s="134">
        <v>84074</v>
      </c>
      <c r="O128" s="134" t="s">
        <v>51</v>
      </c>
      <c r="P128" s="34" t="s">
        <v>370</v>
      </c>
      <c r="Q128" s="124" t="s">
        <v>52</v>
      </c>
      <c r="R128" s="125" t="s">
        <v>324</v>
      </c>
      <c r="S128" s="136"/>
      <c r="T128" s="136"/>
      <c r="U128" s="136"/>
      <c r="V128" s="136"/>
      <c r="W128" s="136"/>
    </row>
    <row r="129" spans="1:23" ht="30" x14ac:dyDescent="0.35">
      <c r="A129" s="565"/>
      <c r="B129" s="604"/>
      <c r="C129" s="520"/>
      <c r="D129" s="533"/>
      <c r="E129" s="511"/>
      <c r="F129" s="500"/>
      <c r="G129" s="511"/>
      <c r="H129" s="511"/>
      <c r="I129" s="511"/>
      <c r="J129" s="615"/>
      <c r="K129" s="615"/>
      <c r="L129" s="34" t="s">
        <v>325</v>
      </c>
      <c r="M129" s="34" t="s">
        <v>50</v>
      </c>
      <c r="N129" s="67">
        <v>227</v>
      </c>
      <c r="O129" s="134" t="s">
        <v>51</v>
      </c>
      <c r="P129" s="34" t="s">
        <v>364</v>
      </c>
      <c r="Q129" s="124" t="s">
        <v>52</v>
      </c>
      <c r="R129" s="125" t="s">
        <v>278</v>
      </c>
      <c r="S129" s="136"/>
      <c r="T129" s="136"/>
      <c r="U129" s="136"/>
      <c r="V129" s="136"/>
      <c r="W129" s="136"/>
    </row>
    <row r="130" spans="1:23" ht="30" x14ac:dyDescent="0.35">
      <c r="A130" s="565"/>
      <c r="B130" s="604"/>
      <c r="C130" s="520"/>
      <c r="D130" s="533"/>
      <c r="E130" s="511"/>
      <c r="F130" s="500"/>
      <c r="G130" s="511"/>
      <c r="H130" s="511"/>
      <c r="I130" s="511"/>
      <c r="J130" s="615"/>
      <c r="K130" s="615"/>
      <c r="L130" s="34" t="s">
        <v>371</v>
      </c>
      <c r="M130" s="34" t="s">
        <v>372</v>
      </c>
      <c r="N130" s="134" t="s">
        <v>51</v>
      </c>
      <c r="O130" s="134" t="s">
        <v>51</v>
      </c>
      <c r="P130" s="34" t="s">
        <v>373</v>
      </c>
      <c r="Q130" s="124" t="s">
        <v>52</v>
      </c>
      <c r="R130" s="125" t="s">
        <v>366</v>
      </c>
      <c r="S130" s="136"/>
      <c r="T130" s="136"/>
      <c r="U130" s="136"/>
      <c r="V130" s="136"/>
      <c r="W130" s="136"/>
    </row>
    <row r="131" spans="1:23" ht="40" x14ac:dyDescent="0.35">
      <c r="A131" s="565"/>
      <c r="B131" s="604"/>
      <c r="C131" s="520"/>
      <c r="D131" s="533"/>
      <c r="E131" s="511"/>
      <c r="F131" s="500"/>
      <c r="G131" s="511"/>
      <c r="H131" s="511"/>
      <c r="I131" s="511"/>
      <c r="J131" s="615"/>
      <c r="K131" s="615"/>
      <c r="L131" s="34" t="s">
        <v>62</v>
      </c>
      <c r="M131" s="34" t="s">
        <v>67</v>
      </c>
      <c r="N131" s="134" t="s">
        <v>51</v>
      </c>
      <c r="O131" s="134" t="s">
        <v>51</v>
      </c>
      <c r="P131" s="34" t="s">
        <v>64</v>
      </c>
      <c r="Q131" s="124" t="s">
        <v>52</v>
      </c>
      <c r="R131" s="125" t="s">
        <v>374</v>
      </c>
      <c r="S131" s="136"/>
      <c r="T131" s="136"/>
      <c r="U131" s="136"/>
      <c r="V131" s="136"/>
      <c r="W131" s="136"/>
    </row>
    <row r="132" spans="1:23" ht="40" x14ac:dyDescent="0.35">
      <c r="A132" s="565"/>
      <c r="B132" s="604"/>
      <c r="C132" s="521"/>
      <c r="D132" s="534"/>
      <c r="E132" s="512"/>
      <c r="F132" s="501"/>
      <c r="G132" s="512"/>
      <c r="H132" s="512"/>
      <c r="I132" s="512"/>
      <c r="J132" s="616"/>
      <c r="K132" s="616"/>
      <c r="L132" s="34" t="s">
        <v>66</v>
      </c>
      <c r="M132" s="34" t="s">
        <v>67</v>
      </c>
      <c r="N132" s="134" t="s">
        <v>51</v>
      </c>
      <c r="O132" s="134" t="s">
        <v>51</v>
      </c>
      <c r="P132" s="34" t="s">
        <v>64</v>
      </c>
      <c r="Q132" s="124" t="s">
        <v>52</v>
      </c>
      <c r="R132" s="125" t="s">
        <v>361</v>
      </c>
      <c r="S132" s="136"/>
      <c r="T132" s="136"/>
      <c r="U132" s="136"/>
      <c r="V132" s="136"/>
      <c r="W132" s="136"/>
    </row>
    <row r="133" spans="1:23" ht="15" customHeight="1" x14ac:dyDescent="0.35">
      <c r="A133" s="565"/>
      <c r="B133" s="604"/>
      <c r="C133" s="519">
        <v>5329</v>
      </c>
      <c r="D133" s="609" t="s">
        <v>375</v>
      </c>
      <c r="E133" s="510"/>
      <c r="F133" s="499" t="s">
        <v>376</v>
      </c>
      <c r="G133" s="510"/>
      <c r="H133" s="510" t="s">
        <v>204</v>
      </c>
      <c r="I133" s="510" t="s">
        <v>46</v>
      </c>
      <c r="J133" s="502" t="s">
        <v>276</v>
      </c>
      <c r="K133" s="502" t="s">
        <v>287</v>
      </c>
      <c r="L133" s="581" t="s">
        <v>377</v>
      </c>
      <c r="M133" s="582"/>
      <c r="N133" s="582"/>
      <c r="O133" s="582"/>
      <c r="P133" s="583"/>
      <c r="Q133" s="519" t="s">
        <v>52</v>
      </c>
      <c r="R133" s="499" t="s">
        <v>378</v>
      </c>
      <c r="S133" s="545"/>
      <c r="T133" s="545"/>
      <c r="U133" s="545"/>
      <c r="V133" s="545"/>
      <c r="W133" s="545"/>
    </row>
    <row r="134" spans="1:23" x14ac:dyDescent="0.35">
      <c r="A134" s="565"/>
      <c r="B134" s="604"/>
      <c r="C134" s="520"/>
      <c r="D134" s="610"/>
      <c r="E134" s="511"/>
      <c r="F134" s="500"/>
      <c r="G134" s="511"/>
      <c r="H134" s="511"/>
      <c r="I134" s="511"/>
      <c r="J134" s="503"/>
      <c r="K134" s="503"/>
      <c r="L134" s="584"/>
      <c r="M134" s="585"/>
      <c r="N134" s="585"/>
      <c r="O134" s="585"/>
      <c r="P134" s="586"/>
      <c r="Q134" s="520"/>
      <c r="R134" s="500"/>
      <c r="S134" s="546"/>
      <c r="T134" s="546"/>
      <c r="U134" s="546"/>
      <c r="V134" s="546"/>
      <c r="W134" s="546"/>
    </row>
    <row r="135" spans="1:23" x14ac:dyDescent="0.35">
      <c r="A135" s="565"/>
      <c r="B135" s="604"/>
      <c r="C135" s="520"/>
      <c r="D135" s="610"/>
      <c r="E135" s="511"/>
      <c r="F135" s="500"/>
      <c r="G135" s="511"/>
      <c r="H135" s="511"/>
      <c r="I135" s="511"/>
      <c r="J135" s="503"/>
      <c r="K135" s="503"/>
      <c r="L135" s="584"/>
      <c r="M135" s="585"/>
      <c r="N135" s="585"/>
      <c r="O135" s="585"/>
      <c r="P135" s="586"/>
      <c r="Q135" s="520"/>
      <c r="R135" s="500"/>
      <c r="S135" s="546"/>
      <c r="T135" s="546"/>
      <c r="U135" s="546"/>
      <c r="V135" s="546"/>
      <c r="W135" s="546"/>
    </row>
    <row r="136" spans="1:23" ht="2.25" customHeight="1" x14ac:dyDescent="0.35">
      <c r="A136" s="565"/>
      <c r="B136" s="604"/>
      <c r="C136" s="520"/>
      <c r="D136" s="610"/>
      <c r="E136" s="511"/>
      <c r="F136" s="500"/>
      <c r="G136" s="511"/>
      <c r="H136" s="511"/>
      <c r="I136" s="511"/>
      <c r="J136" s="503"/>
      <c r="K136" s="503"/>
      <c r="L136" s="584"/>
      <c r="M136" s="585"/>
      <c r="N136" s="585"/>
      <c r="O136" s="585"/>
      <c r="P136" s="586"/>
      <c r="Q136" s="520"/>
      <c r="R136" s="500"/>
      <c r="S136" s="546"/>
      <c r="T136" s="546"/>
      <c r="U136" s="546"/>
      <c r="V136" s="546"/>
      <c r="W136" s="546"/>
    </row>
    <row r="137" spans="1:23" ht="43.5" customHeight="1" x14ac:dyDescent="0.35">
      <c r="A137" s="565"/>
      <c r="B137" s="605"/>
      <c r="C137" s="521"/>
      <c r="D137" s="611"/>
      <c r="E137" s="512"/>
      <c r="F137" s="501"/>
      <c r="G137" s="512"/>
      <c r="H137" s="512"/>
      <c r="I137" s="512"/>
      <c r="J137" s="504"/>
      <c r="K137" s="504"/>
      <c r="L137" s="587"/>
      <c r="M137" s="588"/>
      <c r="N137" s="588"/>
      <c r="O137" s="588"/>
      <c r="P137" s="589"/>
      <c r="Q137" s="550"/>
      <c r="R137" s="501"/>
      <c r="S137" s="547"/>
      <c r="T137" s="547"/>
      <c r="U137" s="547"/>
      <c r="V137" s="547"/>
      <c r="W137" s="547"/>
    </row>
    <row r="138" spans="1:23" ht="15" customHeight="1" x14ac:dyDescent="0.35">
      <c r="A138" s="565"/>
      <c r="B138" s="606" t="s">
        <v>379</v>
      </c>
      <c r="C138" s="551">
        <v>4028</v>
      </c>
      <c r="D138" s="558" t="s">
        <v>380</v>
      </c>
      <c r="E138" s="560"/>
      <c r="F138" s="557" t="s">
        <v>381</v>
      </c>
      <c r="G138" s="560"/>
      <c r="H138" s="510" t="s">
        <v>204</v>
      </c>
      <c r="I138" s="510" t="s">
        <v>46</v>
      </c>
      <c r="J138" s="570" t="s">
        <v>276</v>
      </c>
      <c r="K138" s="570" t="s">
        <v>287</v>
      </c>
      <c r="L138" s="581" t="s">
        <v>377</v>
      </c>
      <c r="M138" s="582"/>
      <c r="N138" s="582"/>
      <c r="O138" s="582"/>
      <c r="P138" s="582"/>
      <c r="Q138" s="596" t="s">
        <v>52</v>
      </c>
      <c r="R138" s="557" t="s">
        <v>382</v>
      </c>
      <c r="S138" s="545"/>
      <c r="T138" s="545"/>
      <c r="U138" s="545"/>
      <c r="V138" s="545"/>
      <c r="W138" s="545"/>
    </row>
    <row r="139" spans="1:23" x14ac:dyDescent="0.35">
      <c r="A139" s="565"/>
      <c r="B139" s="607"/>
      <c r="C139" s="551"/>
      <c r="D139" s="571"/>
      <c r="E139" s="560"/>
      <c r="F139" s="557"/>
      <c r="G139" s="560"/>
      <c r="H139" s="511"/>
      <c r="I139" s="511"/>
      <c r="J139" s="570"/>
      <c r="K139" s="570"/>
      <c r="L139" s="584"/>
      <c r="M139" s="585"/>
      <c r="N139" s="585"/>
      <c r="O139" s="585"/>
      <c r="P139" s="585"/>
      <c r="Q139" s="596"/>
      <c r="R139" s="557"/>
      <c r="S139" s="546"/>
      <c r="T139" s="546"/>
      <c r="U139" s="546"/>
      <c r="V139" s="546"/>
      <c r="W139" s="546"/>
    </row>
    <row r="140" spans="1:23" ht="95.25" customHeight="1" x14ac:dyDescent="0.35">
      <c r="A140" s="565"/>
      <c r="B140" s="607"/>
      <c r="C140" s="551"/>
      <c r="D140" s="571"/>
      <c r="E140" s="560"/>
      <c r="F140" s="557"/>
      <c r="G140" s="560"/>
      <c r="H140" s="512"/>
      <c r="I140" s="512"/>
      <c r="J140" s="570"/>
      <c r="K140" s="570"/>
      <c r="L140" s="587"/>
      <c r="M140" s="588"/>
      <c r="N140" s="588"/>
      <c r="O140" s="588"/>
      <c r="P140" s="588"/>
      <c r="Q140" s="596"/>
      <c r="R140" s="557"/>
      <c r="S140" s="547"/>
      <c r="T140" s="547"/>
      <c r="U140" s="547"/>
      <c r="V140" s="547"/>
      <c r="W140" s="547"/>
    </row>
    <row r="141" spans="1:23" ht="15" customHeight="1" x14ac:dyDescent="0.35">
      <c r="A141" s="565"/>
      <c r="B141" s="607"/>
      <c r="C141" s="551">
        <v>1074</v>
      </c>
      <c r="D141" s="558" t="s">
        <v>383</v>
      </c>
      <c r="E141" s="560"/>
      <c r="F141" s="557" t="s">
        <v>384</v>
      </c>
      <c r="G141" s="560"/>
      <c r="H141" s="510" t="s">
        <v>204</v>
      </c>
      <c r="I141" s="510" t="s">
        <v>46</v>
      </c>
      <c r="J141" s="570" t="s">
        <v>385</v>
      </c>
      <c r="K141" s="570" t="s">
        <v>158</v>
      </c>
      <c r="L141" s="590" t="s">
        <v>377</v>
      </c>
      <c r="M141" s="591"/>
      <c r="N141" s="591"/>
      <c r="O141" s="591"/>
      <c r="P141" s="591"/>
      <c r="Q141" s="596" t="s">
        <v>52</v>
      </c>
      <c r="R141" s="612" t="s">
        <v>382</v>
      </c>
      <c r="S141" s="545"/>
      <c r="T141" s="545"/>
      <c r="U141" s="545"/>
      <c r="V141" s="545"/>
      <c r="W141" s="545"/>
    </row>
    <row r="142" spans="1:23" ht="81" customHeight="1" x14ac:dyDescent="0.35">
      <c r="A142" s="565"/>
      <c r="B142" s="607"/>
      <c r="C142" s="551"/>
      <c r="D142" s="571"/>
      <c r="E142" s="560"/>
      <c r="F142" s="557"/>
      <c r="G142" s="560"/>
      <c r="H142" s="512"/>
      <c r="I142" s="512"/>
      <c r="J142" s="570"/>
      <c r="K142" s="570"/>
      <c r="L142" s="592"/>
      <c r="M142" s="593"/>
      <c r="N142" s="593"/>
      <c r="O142" s="593"/>
      <c r="P142" s="593"/>
      <c r="Q142" s="596"/>
      <c r="R142" s="613"/>
      <c r="S142" s="547"/>
      <c r="T142" s="547"/>
      <c r="U142" s="547"/>
      <c r="V142" s="547"/>
      <c r="W142" s="547"/>
    </row>
    <row r="143" spans="1:23" ht="39" customHeight="1" x14ac:dyDescent="0.35">
      <c r="A143" s="565"/>
      <c r="B143" s="607"/>
      <c r="C143" s="551">
        <v>1060</v>
      </c>
      <c r="D143" s="558" t="s">
        <v>386</v>
      </c>
      <c r="E143" s="552"/>
      <c r="F143" s="557" t="s">
        <v>1652</v>
      </c>
      <c r="G143" s="552"/>
      <c r="H143" s="510" t="s">
        <v>204</v>
      </c>
      <c r="I143" s="510" t="s">
        <v>46</v>
      </c>
      <c r="J143" s="549" t="s">
        <v>387</v>
      </c>
      <c r="K143" s="549" t="s">
        <v>388</v>
      </c>
      <c r="L143" s="34" t="s">
        <v>389</v>
      </c>
      <c r="M143" s="34" t="s">
        <v>50</v>
      </c>
      <c r="N143" s="134" t="s">
        <v>51</v>
      </c>
      <c r="O143" s="134" t="s">
        <v>51</v>
      </c>
      <c r="P143" s="34" t="s">
        <v>390</v>
      </c>
      <c r="Q143" s="137" t="s">
        <v>52</v>
      </c>
      <c r="R143" s="125" t="s">
        <v>1569</v>
      </c>
      <c r="S143" s="128"/>
      <c r="T143" s="128"/>
      <c r="U143" s="128"/>
      <c r="V143" s="128"/>
      <c r="W143" s="128"/>
    </row>
    <row r="144" spans="1:23" ht="129.75" customHeight="1" x14ac:dyDescent="0.35">
      <c r="A144" s="565"/>
      <c r="B144" s="607"/>
      <c r="C144" s="551"/>
      <c r="D144" s="571"/>
      <c r="E144" s="552"/>
      <c r="F144" s="553"/>
      <c r="G144" s="552"/>
      <c r="H144" s="511"/>
      <c r="I144" s="511"/>
      <c r="J144" s="549"/>
      <c r="K144" s="549"/>
      <c r="L144" s="34" t="s">
        <v>391</v>
      </c>
      <c r="M144" s="34" t="s">
        <v>392</v>
      </c>
      <c r="N144" s="134" t="s">
        <v>51</v>
      </c>
      <c r="O144" s="134" t="s">
        <v>51</v>
      </c>
      <c r="P144" s="34" t="s">
        <v>393</v>
      </c>
      <c r="Q144" s="275" t="s">
        <v>52</v>
      </c>
      <c r="R144" s="125" t="s">
        <v>394</v>
      </c>
      <c r="S144" s="34"/>
      <c r="T144" s="47" t="s">
        <v>1649</v>
      </c>
      <c r="U144" s="205" t="s">
        <v>1653</v>
      </c>
      <c r="V144" s="128"/>
      <c r="W144" s="128"/>
    </row>
    <row r="145" spans="1:23" ht="17.25" customHeight="1" x14ac:dyDescent="0.35">
      <c r="A145" s="565"/>
      <c r="B145" s="607"/>
      <c r="C145" s="551"/>
      <c r="D145" s="571"/>
      <c r="E145" s="552"/>
      <c r="F145" s="553"/>
      <c r="G145" s="552"/>
      <c r="H145" s="511"/>
      <c r="I145" s="511"/>
      <c r="J145" s="549"/>
      <c r="K145" s="549"/>
      <c r="L145" s="548" t="s">
        <v>395</v>
      </c>
      <c r="M145" s="549" t="s">
        <v>101</v>
      </c>
      <c r="N145" s="554" t="s">
        <v>51</v>
      </c>
      <c r="O145" s="554" t="s">
        <v>51</v>
      </c>
      <c r="P145" s="549" t="s">
        <v>396</v>
      </c>
      <c r="Q145" s="594" t="s">
        <v>52</v>
      </c>
      <c r="R145" s="499" t="s">
        <v>397</v>
      </c>
      <c r="S145" s="595"/>
      <c r="T145" s="595"/>
      <c r="U145" s="595"/>
      <c r="V145" s="595"/>
      <c r="W145" s="595"/>
    </row>
    <row r="146" spans="1:23" x14ac:dyDescent="0.35">
      <c r="A146" s="565"/>
      <c r="B146" s="607"/>
      <c r="C146" s="551"/>
      <c r="D146" s="571"/>
      <c r="E146" s="552"/>
      <c r="F146" s="553"/>
      <c r="G146" s="552"/>
      <c r="H146" s="511"/>
      <c r="I146" s="511"/>
      <c r="J146" s="549"/>
      <c r="K146" s="549"/>
      <c r="L146" s="549"/>
      <c r="M146" s="549"/>
      <c r="N146" s="555"/>
      <c r="O146" s="555"/>
      <c r="P146" s="549"/>
      <c r="Q146" s="521"/>
      <c r="R146" s="501"/>
      <c r="S146" s="595"/>
      <c r="T146" s="595"/>
      <c r="U146" s="595"/>
      <c r="V146" s="595"/>
      <c r="W146" s="595"/>
    </row>
    <row r="147" spans="1:23" ht="57.75" customHeight="1" x14ac:dyDescent="0.35">
      <c r="A147" s="565"/>
      <c r="B147" s="607"/>
      <c r="C147" s="551"/>
      <c r="D147" s="571"/>
      <c r="E147" s="552"/>
      <c r="F147" s="553"/>
      <c r="G147" s="552"/>
      <c r="H147" s="512"/>
      <c r="I147" s="512"/>
      <c r="J147" s="549"/>
      <c r="K147" s="549"/>
      <c r="L147" s="34" t="s">
        <v>398</v>
      </c>
      <c r="M147" s="34" t="s">
        <v>163</v>
      </c>
      <c r="N147" s="134" t="s">
        <v>51</v>
      </c>
      <c r="O147" s="134" t="s">
        <v>51</v>
      </c>
      <c r="P147" s="34" t="s">
        <v>399</v>
      </c>
      <c r="Q147" s="124" t="s">
        <v>52</v>
      </c>
      <c r="R147" s="125" t="s">
        <v>1568</v>
      </c>
      <c r="S147" s="128"/>
      <c r="T147" s="128"/>
      <c r="U147" s="128"/>
      <c r="V147" s="128"/>
      <c r="W147" s="128"/>
    </row>
    <row r="148" spans="1:23" ht="43.5" customHeight="1" x14ac:dyDescent="0.35">
      <c r="A148" s="565"/>
      <c r="B148" s="607"/>
      <c r="C148" s="551">
        <v>1083</v>
      </c>
      <c r="D148" s="558" t="s">
        <v>400</v>
      </c>
      <c r="E148" s="552"/>
      <c r="F148" s="557" t="s">
        <v>401</v>
      </c>
      <c r="G148" s="556"/>
      <c r="H148" s="510" t="s">
        <v>204</v>
      </c>
      <c r="I148" s="560" t="s">
        <v>46</v>
      </c>
      <c r="J148" s="549" t="s">
        <v>385</v>
      </c>
      <c r="K148" s="549" t="s">
        <v>158</v>
      </c>
      <c r="L148" s="34" t="s">
        <v>207</v>
      </c>
      <c r="M148" s="34" t="s">
        <v>402</v>
      </c>
      <c r="N148" s="134" t="s">
        <v>51</v>
      </c>
      <c r="O148" s="134" t="s">
        <v>51</v>
      </c>
      <c r="P148" s="34" t="s">
        <v>403</v>
      </c>
      <c r="Q148" s="124" t="s">
        <v>52</v>
      </c>
      <c r="R148" s="125" t="s">
        <v>404</v>
      </c>
      <c r="S148" s="128"/>
      <c r="T148" s="128"/>
      <c r="U148" s="128"/>
      <c r="V148" s="128"/>
      <c r="W148" s="128"/>
    </row>
    <row r="149" spans="1:23" ht="52.5" customHeight="1" x14ac:dyDescent="0.35">
      <c r="A149" s="565"/>
      <c r="B149" s="607"/>
      <c r="C149" s="551"/>
      <c r="D149" s="559"/>
      <c r="E149" s="552"/>
      <c r="F149" s="553"/>
      <c r="G149" s="556"/>
      <c r="H149" s="511"/>
      <c r="I149" s="560"/>
      <c r="J149" s="549"/>
      <c r="K149" s="549"/>
      <c r="L149" s="34" t="s">
        <v>244</v>
      </c>
      <c r="M149" s="34" t="s">
        <v>50</v>
      </c>
      <c r="N149" s="134" t="s">
        <v>51</v>
      </c>
      <c r="O149" s="134" t="s">
        <v>51</v>
      </c>
      <c r="P149" s="34" t="s">
        <v>405</v>
      </c>
      <c r="Q149" s="124" t="s">
        <v>52</v>
      </c>
      <c r="R149" s="125" t="s">
        <v>406</v>
      </c>
      <c r="S149" s="128"/>
      <c r="T149" s="128"/>
      <c r="U149" s="128"/>
      <c r="V149" s="128"/>
      <c r="W149" s="128"/>
    </row>
    <row r="150" spans="1:23" ht="30" x14ac:dyDescent="0.35">
      <c r="A150" s="565"/>
      <c r="B150" s="607"/>
      <c r="C150" s="551"/>
      <c r="D150" s="559"/>
      <c r="E150" s="552"/>
      <c r="F150" s="553"/>
      <c r="G150" s="556"/>
      <c r="H150" s="511"/>
      <c r="I150" s="560"/>
      <c r="J150" s="549"/>
      <c r="K150" s="549"/>
      <c r="L150" s="34" t="s">
        <v>407</v>
      </c>
      <c r="M150" s="34" t="s">
        <v>408</v>
      </c>
      <c r="N150" s="134" t="s">
        <v>51</v>
      </c>
      <c r="O150" s="134" t="s">
        <v>51</v>
      </c>
      <c r="P150" s="34" t="s">
        <v>409</v>
      </c>
      <c r="Q150" s="133" t="s">
        <v>52</v>
      </c>
      <c r="R150" s="125" t="s">
        <v>410</v>
      </c>
      <c r="S150" s="128"/>
      <c r="T150" s="128"/>
      <c r="U150" s="128"/>
      <c r="V150" s="128"/>
      <c r="W150" s="128"/>
    </row>
    <row r="151" spans="1:23" ht="30" x14ac:dyDescent="0.35">
      <c r="A151" s="565"/>
      <c r="B151" s="607"/>
      <c r="C151" s="551"/>
      <c r="D151" s="559"/>
      <c r="E151" s="552"/>
      <c r="F151" s="553"/>
      <c r="G151" s="556"/>
      <c r="H151" s="511"/>
      <c r="I151" s="560"/>
      <c r="J151" s="549"/>
      <c r="K151" s="549"/>
      <c r="L151" s="34" t="s">
        <v>411</v>
      </c>
      <c r="M151" s="34" t="s">
        <v>412</v>
      </c>
      <c r="N151" s="134" t="s">
        <v>51</v>
      </c>
      <c r="O151" s="134" t="s">
        <v>51</v>
      </c>
      <c r="P151" s="34" t="s">
        <v>393</v>
      </c>
      <c r="Q151" s="124" t="s">
        <v>52</v>
      </c>
      <c r="R151" s="125" t="s">
        <v>1566</v>
      </c>
      <c r="S151" s="128"/>
      <c r="T151" s="128"/>
      <c r="U151" s="128"/>
      <c r="V151" s="128"/>
      <c r="W151" s="128"/>
    </row>
    <row r="152" spans="1:23" ht="32.25" customHeight="1" x14ac:dyDescent="0.35">
      <c r="A152" s="565"/>
      <c r="B152" s="607"/>
      <c r="C152" s="551"/>
      <c r="D152" s="559"/>
      <c r="E152" s="552"/>
      <c r="F152" s="553"/>
      <c r="G152" s="556"/>
      <c r="H152" s="511"/>
      <c r="I152" s="560"/>
      <c r="J152" s="549"/>
      <c r="K152" s="549"/>
      <c r="L152" s="34" t="s">
        <v>413</v>
      </c>
      <c r="M152" s="34" t="s">
        <v>408</v>
      </c>
      <c r="N152" s="134" t="s">
        <v>51</v>
      </c>
      <c r="O152" s="134" t="s">
        <v>51</v>
      </c>
      <c r="P152" s="34" t="s">
        <v>405</v>
      </c>
      <c r="Q152" s="133" t="s">
        <v>52</v>
      </c>
      <c r="R152" s="499" t="s">
        <v>1565</v>
      </c>
      <c r="S152" s="128"/>
      <c r="T152" s="128"/>
      <c r="U152" s="128"/>
      <c r="V152" s="128"/>
      <c r="W152" s="128"/>
    </row>
    <row r="153" spans="1:23" ht="21" customHeight="1" x14ac:dyDescent="0.35">
      <c r="A153" s="565"/>
      <c r="B153" s="607"/>
      <c r="C153" s="551"/>
      <c r="D153" s="559"/>
      <c r="E153" s="552"/>
      <c r="F153" s="553"/>
      <c r="G153" s="556"/>
      <c r="H153" s="511"/>
      <c r="I153" s="560"/>
      <c r="J153" s="549"/>
      <c r="K153" s="549"/>
      <c r="L153" s="35" t="s">
        <v>414</v>
      </c>
      <c r="M153" s="34" t="s">
        <v>408</v>
      </c>
      <c r="N153" s="134" t="s">
        <v>51</v>
      </c>
      <c r="O153" s="134" t="s">
        <v>51</v>
      </c>
      <c r="P153" s="34" t="s">
        <v>415</v>
      </c>
      <c r="Q153" s="133" t="s">
        <v>52</v>
      </c>
      <c r="R153" s="501"/>
      <c r="S153" s="128"/>
      <c r="T153" s="128"/>
      <c r="U153" s="128"/>
      <c r="V153" s="128"/>
      <c r="W153" s="128"/>
    </row>
    <row r="154" spans="1:23" ht="88.5" customHeight="1" x14ac:dyDescent="0.35">
      <c r="A154" s="565"/>
      <c r="B154" s="608"/>
      <c r="C154" s="551"/>
      <c r="D154" s="559"/>
      <c r="E154" s="552"/>
      <c r="F154" s="553"/>
      <c r="G154" s="556"/>
      <c r="H154" s="512"/>
      <c r="I154" s="560"/>
      <c r="J154" s="549"/>
      <c r="K154" s="549"/>
      <c r="L154" s="35" t="s">
        <v>150</v>
      </c>
      <c r="M154" s="35" t="s">
        <v>169</v>
      </c>
      <c r="N154" s="134" t="s">
        <v>51</v>
      </c>
      <c r="O154" s="134" t="s">
        <v>51</v>
      </c>
      <c r="P154" s="34" t="s">
        <v>416</v>
      </c>
      <c r="Q154" s="124" t="s">
        <v>52</v>
      </c>
      <c r="R154" s="125" t="s">
        <v>256</v>
      </c>
      <c r="S154" s="128"/>
      <c r="T154" s="128"/>
      <c r="U154" s="128"/>
      <c r="V154" s="128"/>
      <c r="W154" s="128"/>
    </row>
    <row r="155" spans="1:23" ht="30" x14ac:dyDescent="0.35">
      <c r="A155" s="565"/>
      <c r="B155" s="572" t="s">
        <v>417</v>
      </c>
      <c r="C155" s="551">
        <v>2253</v>
      </c>
      <c r="D155" s="559" t="s">
        <v>418</v>
      </c>
      <c r="E155" s="552"/>
      <c r="F155" s="553" t="s">
        <v>419</v>
      </c>
      <c r="G155" s="552"/>
      <c r="H155" s="510" t="s">
        <v>204</v>
      </c>
      <c r="I155" s="560" t="s">
        <v>46</v>
      </c>
      <c r="J155" s="549" t="s">
        <v>420</v>
      </c>
      <c r="K155" s="549" t="s">
        <v>388</v>
      </c>
      <c r="L155" s="35" t="s">
        <v>207</v>
      </c>
      <c r="M155" s="130" t="s">
        <v>421</v>
      </c>
      <c r="N155" s="134" t="s">
        <v>51</v>
      </c>
      <c r="O155" s="134" t="s">
        <v>51</v>
      </c>
      <c r="P155" s="34" t="s">
        <v>422</v>
      </c>
      <c r="Q155" s="124" t="s">
        <v>52</v>
      </c>
      <c r="R155" s="125" t="s">
        <v>423</v>
      </c>
      <c r="S155" s="128"/>
      <c r="T155" s="128"/>
      <c r="U155" s="128"/>
      <c r="V155" s="128"/>
      <c r="W155" s="128"/>
    </row>
    <row r="156" spans="1:23" ht="40" x14ac:dyDescent="0.35">
      <c r="A156" s="565"/>
      <c r="B156" s="573"/>
      <c r="C156" s="551"/>
      <c r="D156" s="559"/>
      <c r="E156" s="552"/>
      <c r="F156" s="553"/>
      <c r="G156" s="552"/>
      <c r="H156" s="511"/>
      <c r="I156" s="560"/>
      <c r="J156" s="549"/>
      <c r="K156" s="549"/>
      <c r="L156" s="34" t="s">
        <v>244</v>
      </c>
      <c r="M156" s="130" t="s">
        <v>50</v>
      </c>
      <c r="N156" s="134" t="s">
        <v>51</v>
      </c>
      <c r="O156" s="134" t="s">
        <v>51</v>
      </c>
      <c r="P156" s="35" t="s">
        <v>424</v>
      </c>
      <c r="Q156" s="124" t="s">
        <v>52</v>
      </c>
      <c r="R156" s="125" t="s">
        <v>1567</v>
      </c>
      <c r="S156" s="128"/>
      <c r="T156" s="128"/>
      <c r="U156" s="128"/>
      <c r="V156" s="128"/>
      <c r="W156" s="128"/>
    </row>
    <row r="157" spans="1:23" ht="41.25" customHeight="1" x14ac:dyDescent="0.35">
      <c r="A157" s="565"/>
      <c r="B157" s="573"/>
      <c r="C157" s="551"/>
      <c r="D157" s="559"/>
      <c r="E157" s="552"/>
      <c r="F157" s="553"/>
      <c r="G157" s="552"/>
      <c r="H157" s="511"/>
      <c r="I157" s="560"/>
      <c r="J157" s="549"/>
      <c r="K157" s="549"/>
      <c r="L157" s="34" t="s">
        <v>425</v>
      </c>
      <c r="M157" s="130" t="s">
        <v>426</v>
      </c>
      <c r="N157" s="134" t="s">
        <v>51</v>
      </c>
      <c r="O157" s="134" t="s">
        <v>51</v>
      </c>
      <c r="P157" s="34" t="s">
        <v>427</v>
      </c>
      <c r="Q157" s="124" t="s">
        <v>52</v>
      </c>
      <c r="R157" s="125" t="s">
        <v>428</v>
      </c>
      <c r="S157" s="128"/>
      <c r="T157" s="128"/>
      <c r="U157" s="128"/>
      <c r="V157" s="128"/>
      <c r="W157" s="128"/>
    </row>
    <row r="158" spans="1:23" ht="95.25" customHeight="1" x14ac:dyDescent="0.35">
      <c r="A158" s="565"/>
      <c r="B158" s="573"/>
      <c r="C158" s="551"/>
      <c r="D158" s="559"/>
      <c r="E158" s="552"/>
      <c r="F158" s="553"/>
      <c r="G158" s="552"/>
      <c r="H158" s="511"/>
      <c r="I158" s="560"/>
      <c r="J158" s="549"/>
      <c r="K158" s="549"/>
      <c r="L158" s="34" t="s">
        <v>429</v>
      </c>
      <c r="M158" s="130" t="s">
        <v>430</v>
      </c>
      <c r="N158" s="134" t="s">
        <v>51</v>
      </c>
      <c r="O158" s="134" t="s">
        <v>51</v>
      </c>
      <c r="P158" s="34" t="s">
        <v>427</v>
      </c>
      <c r="Q158" s="124" t="s">
        <v>52</v>
      </c>
      <c r="R158" s="125" t="s">
        <v>431</v>
      </c>
      <c r="S158" s="128"/>
      <c r="T158" s="128"/>
      <c r="U158" s="128"/>
      <c r="V158" s="128"/>
      <c r="W158" s="128"/>
    </row>
    <row r="159" spans="1:23" ht="31.5" customHeight="1" x14ac:dyDescent="0.35">
      <c r="A159" s="565"/>
      <c r="B159" s="573"/>
      <c r="C159" s="551"/>
      <c r="D159" s="559"/>
      <c r="E159" s="552"/>
      <c r="F159" s="553"/>
      <c r="G159" s="552"/>
      <c r="H159" s="511"/>
      <c r="I159" s="560"/>
      <c r="J159" s="549"/>
      <c r="K159" s="549"/>
      <c r="L159" s="549" t="s">
        <v>432</v>
      </c>
      <c r="M159" s="561" t="s">
        <v>118</v>
      </c>
      <c r="N159" s="554" t="s">
        <v>51</v>
      </c>
      <c r="O159" s="554" t="s">
        <v>51</v>
      </c>
      <c r="P159" s="560">
        <v>0</v>
      </c>
      <c r="Q159" s="551" t="s">
        <v>52</v>
      </c>
      <c r="R159" s="499" t="s">
        <v>433</v>
      </c>
      <c r="S159" s="562"/>
      <c r="T159" s="562"/>
      <c r="U159" s="562"/>
      <c r="V159" s="562"/>
      <c r="W159" s="562"/>
    </row>
    <row r="160" spans="1:23" ht="49.5" customHeight="1" x14ac:dyDescent="0.35">
      <c r="A160" s="565"/>
      <c r="B160" s="573"/>
      <c r="C160" s="551"/>
      <c r="D160" s="559"/>
      <c r="E160" s="552"/>
      <c r="F160" s="553"/>
      <c r="G160" s="552"/>
      <c r="H160" s="511"/>
      <c r="I160" s="560"/>
      <c r="J160" s="549"/>
      <c r="K160" s="549"/>
      <c r="L160" s="549"/>
      <c r="M160" s="561"/>
      <c r="N160" s="555"/>
      <c r="O160" s="555"/>
      <c r="P160" s="560"/>
      <c r="Q160" s="551"/>
      <c r="R160" s="500"/>
      <c r="S160" s="562"/>
      <c r="T160" s="562"/>
      <c r="U160" s="562"/>
      <c r="V160" s="562"/>
      <c r="W160" s="562"/>
    </row>
    <row r="161" spans="1:23" ht="15" hidden="1" customHeight="1" x14ac:dyDescent="0.35">
      <c r="A161" s="565"/>
      <c r="B161" s="573"/>
      <c r="C161" s="551"/>
      <c r="D161" s="559"/>
      <c r="E161" s="552"/>
      <c r="F161" s="553"/>
      <c r="G161" s="552"/>
      <c r="H161" s="512"/>
      <c r="I161" s="560"/>
      <c r="J161" s="549"/>
      <c r="K161" s="549"/>
      <c r="L161" s="549"/>
      <c r="M161" s="561"/>
      <c r="N161" s="134" t="s">
        <v>51</v>
      </c>
      <c r="O161" s="134" t="s">
        <v>51</v>
      </c>
      <c r="P161" s="560"/>
      <c r="Q161" s="551"/>
      <c r="R161" s="501"/>
      <c r="S161" s="562"/>
      <c r="T161" s="562"/>
      <c r="U161" s="562"/>
      <c r="V161" s="562"/>
      <c r="W161" s="562"/>
    </row>
    <row r="162" spans="1:23" ht="45.75" customHeight="1" x14ac:dyDescent="0.35">
      <c r="A162" s="565"/>
      <c r="B162" s="573"/>
      <c r="C162" s="551">
        <v>6927</v>
      </c>
      <c r="D162" s="558" t="s">
        <v>434</v>
      </c>
      <c r="E162" s="559"/>
      <c r="F162" s="553" t="s">
        <v>435</v>
      </c>
      <c r="G162" s="559"/>
      <c r="H162" s="510" t="s">
        <v>204</v>
      </c>
      <c r="I162" s="560" t="s">
        <v>46</v>
      </c>
      <c r="J162" s="549" t="s">
        <v>436</v>
      </c>
      <c r="K162" s="549" t="s">
        <v>158</v>
      </c>
      <c r="L162" s="34" t="s">
        <v>325</v>
      </c>
      <c r="M162" s="130" t="s">
        <v>50</v>
      </c>
      <c r="N162" s="134">
        <v>4.9000000000000004</v>
      </c>
      <c r="O162" s="134">
        <v>5</v>
      </c>
      <c r="P162" s="35" t="s">
        <v>437</v>
      </c>
      <c r="Q162" s="124" t="s">
        <v>52</v>
      </c>
      <c r="R162" s="125" t="s">
        <v>438</v>
      </c>
      <c r="S162" s="139"/>
      <c r="T162" s="139"/>
      <c r="U162" s="139"/>
      <c r="V162" s="139"/>
      <c r="W162" s="139"/>
    </row>
    <row r="163" spans="1:23" ht="30" x14ac:dyDescent="0.35">
      <c r="A163" s="565"/>
      <c r="B163" s="573"/>
      <c r="C163" s="551"/>
      <c r="D163" s="559"/>
      <c r="E163" s="559"/>
      <c r="F163" s="553"/>
      <c r="G163" s="559"/>
      <c r="H163" s="511"/>
      <c r="I163" s="560"/>
      <c r="J163" s="549"/>
      <c r="K163" s="549"/>
      <c r="L163" s="34" t="s">
        <v>207</v>
      </c>
      <c r="M163" s="130" t="s">
        <v>208</v>
      </c>
      <c r="N163" s="134">
        <v>83</v>
      </c>
      <c r="O163" s="134" t="s">
        <v>51</v>
      </c>
      <c r="P163" s="35" t="s">
        <v>439</v>
      </c>
      <c r="Q163" s="124" t="s">
        <v>52</v>
      </c>
      <c r="R163" s="125" t="s">
        <v>440</v>
      </c>
      <c r="S163" s="139"/>
      <c r="T163" s="139"/>
      <c r="U163" s="139"/>
      <c r="V163" s="139"/>
      <c r="W163" s="139"/>
    </row>
    <row r="164" spans="1:23" ht="41.25" customHeight="1" x14ac:dyDescent="0.35">
      <c r="A164" s="565"/>
      <c r="B164" s="573"/>
      <c r="C164" s="551"/>
      <c r="D164" s="559"/>
      <c r="E164" s="559"/>
      <c r="F164" s="553"/>
      <c r="G164" s="559"/>
      <c r="H164" s="511"/>
      <c r="I164" s="560"/>
      <c r="J164" s="549"/>
      <c r="K164" s="549"/>
      <c r="L164" s="34" t="s">
        <v>425</v>
      </c>
      <c r="M164" s="130" t="s">
        <v>124</v>
      </c>
      <c r="N164" s="134" t="s">
        <v>51</v>
      </c>
      <c r="O164" s="134" t="s">
        <v>51</v>
      </c>
      <c r="P164" s="35" t="s">
        <v>279</v>
      </c>
      <c r="Q164" s="124" t="s">
        <v>52</v>
      </c>
      <c r="R164" s="125" t="s">
        <v>441</v>
      </c>
      <c r="S164" s="139"/>
      <c r="T164" s="139"/>
      <c r="U164" s="139"/>
      <c r="V164" s="139"/>
      <c r="W164" s="139"/>
    </row>
    <row r="165" spans="1:23" ht="84.75" customHeight="1" x14ac:dyDescent="0.35">
      <c r="A165" s="565"/>
      <c r="B165" s="573"/>
      <c r="C165" s="551"/>
      <c r="D165" s="559"/>
      <c r="E165" s="559"/>
      <c r="F165" s="553"/>
      <c r="G165" s="559"/>
      <c r="H165" s="511"/>
      <c r="I165" s="560"/>
      <c r="J165" s="549"/>
      <c r="K165" s="549"/>
      <c r="L165" s="34" t="s">
        <v>429</v>
      </c>
      <c r="M165" s="130" t="s">
        <v>279</v>
      </c>
      <c r="N165" s="134" t="s">
        <v>51</v>
      </c>
      <c r="O165" s="134" t="s">
        <v>51</v>
      </c>
      <c r="P165" s="35" t="s">
        <v>279</v>
      </c>
      <c r="Q165" s="124" t="s">
        <v>52</v>
      </c>
      <c r="R165" s="125" t="s">
        <v>442</v>
      </c>
      <c r="S165" s="139"/>
      <c r="T165" s="139"/>
      <c r="U165" s="139"/>
      <c r="V165" s="139"/>
      <c r="W165" s="139"/>
    </row>
    <row r="166" spans="1:23" ht="38.25" customHeight="1" x14ac:dyDescent="0.35">
      <c r="A166" s="565"/>
      <c r="B166" s="573"/>
      <c r="C166" s="551"/>
      <c r="D166" s="559"/>
      <c r="E166" s="559"/>
      <c r="F166" s="553"/>
      <c r="G166" s="559"/>
      <c r="H166" s="511"/>
      <c r="I166" s="560"/>
      <c r="J166" s="549"/>
      <c r="K166" s="549"/>
      <c r="L166" s="549" t="s">
        <v>432</v>
      </c>
      <c r="M166" s="561" t="s">
        <v>124</v>
      </c>
      <c r="N166" s="554" t="s">
        <v>51</v>
      </c>
      <c r="O166" s="554" t="s">
        <v>51</v>
      </c>
      <c r="P166" s="561">
        <v>0</v>
      </c>
      <c r="Q166" s="563" t="s">
        <v>52</v>
      </c>
      <c r="R166" s="557" t="s">
        <v>443</v>
      </c>
      <c r="S166" s="568"/>
      <c r="T166" s="568"/>
      <c r="U166" s="568"/>
      <c r="V166" s="568"/>
      <c r="W166" s="568"/>
    </row>
    <row r="167" spans="1:23" ht="34.5" customHeight="1" x14ac:dyDescent="0.35">
      <c r="A167" s="565"/>
      <c r="B167" s="573"/>
      <c r="C167" s="551"/>
      <c r="D167" s="559"/>
      <c r="E167" s="559"/>
      <c r="F167" s="553"/>
      <c r="G167" s="559"/>
      <c r="H167" s="511"/>
      <c r="I167" s="560"/>
      <c r="J167" s="549"/>
      <c r="K167" s="549"/>
      <c r="L167" s="549"/>
      <c r="M167" s="561"/>
      <c r="N167" s="566"/>
      <c r="O167" s="566" t="s">
        <v>51</v>
      </c>
      <c r="P167" s="561"/>
      <c r="Q167" s="563"/>
      <c r="R167" s="553"/>
      <c r="S167" s="568"/>
      <c r="T167" s="568"/>
      <c r="U167" s="568"/>
      <c r="V167" s="568"/>
      <c r="W167" s="568"/>
    </row>
    <row r="168" spans="1:23" ht="26.25" customHeight="1" x14ac:dyDescent="0.35">
      <c r="A168" s="565"/>
      <c r="B168" s="573"/>
      <c r="C168" s="551"/>
      <c r="D168" s="559"/>
      <c r="E168" s="559"/>
      <c r="F168" s="553"/>
      <c r="G168" s="559"/>
      <c r="H168" s="512"/>
      <c r="I168" s="560"/>
      <c r="J168" s="549"/>
      <c r="K168" s="549"/>
      <c r="L168" s="549"/>
      <c r="M168" s="561"/>
      <c r="N168" s="555"/>
      <c r="O168" s="555" t="s">
        <v>51</v>
      </c>
      <c r="P168" s="561"/>
      <c r="Q168" s="563"/>
      <c r="R168" s="553"/>
      <c r="S168" s="568"/>
      <c r="T168" s="568"/>
      <c r="U168" s="568"/>
      <c r="V168" s="568"/>
      <c r="W168" s="568"/>
    </row>
    <row r="169" spans="1:23" ht="30" x14ac:dyDescent="0.35">
      <c r="A169" s="565"/>
      <c r="B169" s="573"/>
      <c r="C169" s="551">
        <v>2125</v>
      </c>
      <c r="D169" s="558" t="s">
        <v>444</v>
      </c>
      <c r="E169" s="560"/>
      <c r="F169" s="557" t="s">
        <v>445</v>
      </c>
      <c r="G169" s="560"/>
      <c r="H169" s="510" t="s">
        <v>204</v>
      </c>
      <c r="I169" s="560" t="s">
        <v>46</v>
      </c>
      <c r="J169" s="549" t="s">
        <v>446</v>
      </c>
      <c r="K169" s="549" t="s">
        <v>158</v>
      </c>
      <c r="L169" s="34" t="s">
        <v>244</v>
      </c>
      <c r="M169" s="130" t="s">
        <v>50</v>
      </c>
      <c r="N169" s="134" t="s">
        <v>51</v>
      </c>
      <c r="O169" s="134" t="s">
        <v>51</v>
      </c>
      <c r="P169" s="35" t="s">
        <v>60</v>
      </c>
      <c r="Q169" s="124" t="s">
        <v>52</v>
      </c>
      <c r="R169" s="125" t="s">
        <v>438</v>
      </c>
      <c r="S169" s="139"/>
      <c r="T169" s="139"/>
      <c r="U169" s="139"/>
      <c r="V169" s="139"/>
      <c r="W169" s="139"/>
    </row>
    <row r="170" spans="1:23" ht="30" x14ac:dyDescent="0.35">
      <c r="A170" s="565"/>
      <c r="B170" s="573"/>
      <c r="C170" s="551"/>
      <c r="D170" s="559"/>
      <c r="E170" s="560"/>
      <c r="F170" s="557"/>
      <c r="G170" s="560"/>
      <c r="H170" s="511"/>
      <c r="I170" s="560"/>
      <c r="J170" s="549"/>
      <c r="K170" s="549"/>
      <c r="L170" s="34" t="s">
        <v>207</v>
      </c>
      <c r="M170" s="130" t="s">
        <v>208</v>
      </c>
      <c r="N170" s="134">
        <v>13400</v>
      </c>
      <c r="O170" s="134">
        <v>13500</v>
      </c>
      <c r="P170" s="35" t="s">
        <v>447</v>
      </c>
      <c r="Q170" s="124" t="s">
        <v>52</v>
      </c>
      <c r="R170" s="125" t="s">
        <v>440</v>
      </c>
      <c r="S170" s="139"/>
      <c r="T170" s="139"/>
      <c r="U170" s="139"/>
      <c r="V170" s="139"/>
      <c r="W170" s="139"/>
    </row>
    <row r="171" spans="1:23" ht="50.25" customHeight="1" x14ac:dyDescent="0.35">
      <c r="A171" s="565"/>
      <c r="B171" s="573"/>
      <c r="C171" s="551"/>
      <c r="D171" s="559"/>
      <c r="E171" s="560"/>
      <c r="F171" s="557"/>
      <c r="G171" s="560"/>
      <c r="H171" s="511"/>
      <c r="I171" s="560"/>
      <c r="J171" s="549"/>
      <c r="K171" s="549"/>
      <c r="L171" s="34" t="s">
        <v>425</v>
      </c>
      <c r="M171" s="130" t="s">
        <v>124</v>
      </c>
      <c r="N171" s="134" t="s">
        <v>51</v>
      </c>
      <c r="O171" s="134" t="s">
        <v>51</v>
      </c>
      <c r="P171" s="35" t="s">
        <v>279</v>
      </c>
      <c r="Q171" s="124" t="s">
        <v>52</v>
      </c>
      <c r="R171" s="125" t="s">
        <v>441</v>
      </c>
      <c r="S171" s="139"/>
      <c r="T171" s="139"/>
      <c r="U171" s="139"/>
      <c r="V171" s="139"/>
      <c r="W171" s="139"/>
    </row>
    <row r="172" spans="1:23" ht="100.5" customHeight="1" x14ac:dyDescent="0.35">
      <c r="A172" s="565"/>
      <c r="B172" s="573"/>
      <c r="C172" s="551"/>
      <c r="D172" s="559"/>
      <c r="E172" s="560"/>
      <c r="F172" s="557"/>
      <c r="G172" s="560"/>
      <c r="H172" s="511"/>
      <c r="I172" s="560"/>
      <c r="J172" s="549"/>
      <c r="K172" s="549"/>
      <c r="L172" s="34" t="s">
        <v>429</v>
      </c>
      <c r="M172" s="47" t="s">
        <v>448</v>
      </c>
      <c r="N172" s="134" t="s">
        <v>51</v>
      </c>
      <c r="O172" s="134" t="s">
        <v>51</v>
      </c>
      <c r="P172" s="35" t="s">
        <v>279</v>
      </c>
      <c r="Q172" s="124" t="s">
        <v>52</v>
      </c>
      <c r="R172" s="125" t="s">
        <v>442</v>
      </c>
      <c r="S172" s="139"/>
      <c r="T172" s="139"/>
      <c r="U172" s="139"/>
      <c r="V172" s="139"/>
      <c r="W172" s="139"/>
    </row>
    <row r="173" spans="1:23" ht="93.75" customHeight="1" x14ac:dyDescent="0.35">
      <c r="A173" s="565"/>
      <c r="B173" s="573"/>
      <c r="C173" s="551"/>
      <c r="D173" s="559"/>
      <c r="E173" s="560"/>
      <c r="F173" s="557"/>
      <c r="G173" s="560"/>
      <c r="H173" s="511"/>
      <c r="I173" s="560"/>
      <c r="J173" s="549"/>
      <c r="K173" s="549"/>
      <c r="L173" s="549" t="s">
        <v>432</v>
      </c>
      <c r="M173" s="567" t="s">
        <v>118</v>
      </c>
      <c r="N173" s="134" t="s">
        <v>51</v>
      </c>
      <c r="O173" s="134" t="s">
        <v>51</v>
      </c>
      <c r="P173" s="561">
        <v>0</v>
      </c>
      <c r="Q173" s="563" t="s">
        <v>52</v>
      </c>
      <c r="R173" s="557" t="s">
        <v>443</v>
      </c>
      <c r="S173" s="564"/>
      <c r="T173" s="564"/>
      <c r="U173" s="564"/>
      <c r="V173" s="564"/>
      <c r="W173" s="564"/>
    </row>
    <row r="174" spans="1:23" ht="14.25" hidden="1" customHeight="1" x14ac:dyDescent="0.35">
      <c r="A174" s="565"/>
      <c r="B174" s="573"/>
      <c r="C174" s="551"/>
      <c r="D174" s="559"/>
      <c r="E174" s="560"/>
      <c r="F174" s="557"/>
      <c r="G174" s="560"/>
      <c r="H174" s="511"/>
      <c r="I174" s="560"/>
      <c r="J174" s="549"/>
      <c r="K174" s="549"/>
      <c r="L174" s="549"/>
      <c r="M174" s="567"/>
      <c r="N174" s="134" t="s">
        <v>51</v>
      </c>
      <c r="O174" s="134" t="s">
        <v>51</v>
      </c>
      <c r="P174" s="561"/>
      <c r="Q174" s="563"/>
      <c r="R174" s="553"/>
      <c r="S174" s="564"/>
      <c r="T174" s="564"/>
      <c r="U174" s="564"/>
      <c r="V174" s="564"/>
      <c r="W174" s="564"/>
    </row>
    <row r="175" spans="1:23" ht="45.75" customHeight="1" x14ac:dyDescent="0.35">
      <c r="A175" s="565"/>
      <c r="B175" s="573"/>
      <c r="C175" s="551">
        <v>4067</v>
      </c>
      <c r="D175" s="558" t="s">
        <v>449</v>
      </c>
      <c r="E175" s="559"/>
      <c r="F175" s="536" t="s">
        <v>450</v>
      </c>
      <c r="G175" s="559"/>
      <c r="H175" s="516" t="s">
        <v>204</v>
      </c>
      <c r="I175" s="510" t="s">
        <v>46</v>
      </c>
      <c r="J175" s="549" t="s">
        <v>451</v>
      </c>
      <c r="K175" s="549" t="s">
        <v>158</v>
      </c>
      <c r="L175" s="34" t="s">
        <v>207</v>
      </c>
      <c r="M175" s="130" t="s">
        <v>208</v>
      </c>
      <c r="N175" s="134" t="s">
        <v>51</v>
      </c>
      <c r="O175" s="134" t="s">
        <v>51</v>
      </c>
      <c r="P175" s="35" t="s">
        <v>279</v>
      </c>
      <c r="Q175" s="124" t="s">
        <v>52</v>
      </c>
      <c r="R175" s="125" t="s">
        <v>440</v>
      </c>
      <c r="S175" s="139"/>
      <c r="T175" s="139"/>
      <c r="U175" s="139"/>
      <c r="V175" s="139"/>
      <c r="W175" s="139"/>
    </row>
    <row r="176" spans="1:23" ht="30" x14ac:dyDescent="0.35">
      <c r="A176" s="565"/>
      <c r="B176" s="573"/>
      <c r="C176" s="551"/>
      <c r="D176" s="559"/>
      <c r="E176" s="559"/>
      <c r="F176" s="537"/>
      <c r="G176" s="559"/>
      <c r="H176" s="517"/>
      <c r="I176" s="511"/>
      <c r="J176" s="549"/>
      <c r="K176" s="549"/>
      <c r="L176" s="34" t="s">
        <v>244</v>
      </c>
      <c r="M176" s="130" t="s">
        <v>50</v>
      </c>
      <c r="N176" s="134" t="s">
        <v>51</v>
      </c>
      <c r="O176" s="134" t="s">
        <v>51</v>
      </c>
      <c r="P176" s="35" t="s">
        <v>424</v>
      </c>
      <c r="Q176" s="124" t="s">
        <v>52</v>
      </c>
      <c r="R176" s="125" t="s">
        <v>452</v>
      </c>
      <c r="S176" s="139"/>
      <c r="T176" s="139"/>
      <c r="U176" s="139"/>
      <c r="V176" s="139"/>
      <c r="W176" s="139"/>
    </row>
    <row r="177" spans="1:23" ht="43.5" customHeight="1" x14ac:dyDescent="0.35">
      <c r="A177" s="565"/>
      <c r="B177" s="573"/>
      <c r="C177" s="551"/>
      <c r="D177" s="559"/>
      <c r="E177" s="559"/>
      <c r="F177" s="537"/>
      <c r="G177" s="559"/>
      <c r="H177" s="517"/>
      <c r="I177" s="511"/>
      <c r="J177" s="549"/>
      <c r="K177" s="549"/>
      <c r="L177" s="34" t="s">
        <v>425</v>
      </c>
      <c r="M177" s="130" t="s">
        <v>124</v>
      </c>
      <c r="N177" s="134" t="s">
        <v>51</v>
      </c>
      <c r="O177" s="134" t="s">
        <v>51</v>
      </c>
      <c r="P177" s="35" t="s">
        <v>279</v>
      </c>
      <c r="Q177" s="124" t="s">
        <v>52</v>
      </c>
      <c r="R177" s="125" t="s">
        <v>441</v>
      </c>
      <c r="S177" s="139"/>
      <c r="T177" s="139"/>
      <c r="U177" s="139"/>
      <c r="V177" s="139"/>
      <c r="W177" s="139"/>
    </row>
    <row r="178" spans="1:23" ht="99.75" customHeight="1" x14ac:dyDescent="0.35">
      <c r="A178" s="565"/>
      <c r="B178" s="573"/>
      <c r="C178" s="551"/>
      <c r="D178" s="559"/>
      <c r="E178" s="559"/>
      <c r="F178" s="537"/>
      <c r="G178" s="559"/>
      <c r="H178" s="517"/>
      <c r="I178" s="511"/>
      <c r="J178" s="549"/>
      <c r="K178" s="549"/>
      <c r="L178" s="34" t="s">
        <v>429</v>
      </c>
      <c r="M178" s="131" t="s">
        <v>453</v>
      </c>
      <c r="N178" s="134" t="s">
        <v>51</v>
      </c>
      <c r="O178" s="134" t="s">
        <v>51</v>
      </c>
      <c r="P178" s="35" t="s">
        <v>279</v>
      </c>
      <c r="Q178" s="124" t="s">
        <v>52</v>
      </c>
      <c r="R178" s="125" t="s">
        <v>431</v>
      </c>
      <c r="S178" s="139"/>
      <c r="T178" s="139"/>
      <c r="U178" s="139"/>
      <c r="V178" s="139"/>
      <c r="W178" s="139"/>
    </row>
    <row r="179" spans="1:23" ht="19.5" customHeight="1" x14ac:dyDescent="0.35">
      <c r="A179" s="565"/>
      <c r="B179" s="573"/>
      <c r="C179" s="551"/>
      <c r="D179" s="559"/>
      <c r="E179" s="559"/>
      <c r="F179" s="537"/>
      <c r="G179" s="559"/>
      <c r="H179" s="517"/>
      <c r="I179" s="511"/>
      <c r="J179" s="549"/>
      <c r="K179" s="549"/>
      <c r="L179" s="549" t="s">
        <v>432</v>
      </c>
      <c r="M179" s="567" t="s">
        <v>118</v>
      </c>
      <c r="N179" s="554" t="s">
        <v>51</v>
      </c>
      <c r="O179" s="554" t="s">
        <v>51</v>
      </c>
      <c r="P179" s="561">
        <v>0</v>
      </c>
      <c r="Q179" s="563" t="s">
        <v>52</v>
      </c>
      <c r="R179" s="557" t="s">
        <v>454</v>
      </c>
      <c r="S179" s="564"/>
      <c r="T179" s="564"/>
      <c r="U179" s="564"/>
      <c r="V179" s="564"/>
      <c r="W179" s="564"/>
    </row>
    <row r="180" spans="1:23" x14ac:dyDescent="0.35">
      <c r="A180" s="565"/>
      <c r="B180" s="573"/>
      <c r="C180" s="551"/>
      <c r="D180" s="559"/>
      <c r="E180" s="559"/>
      <c r="F180" s="537"/>
      <c r="G180" s="559"/>
      <c r="H180" s="517"/>
      <c r="I180" s="511"/>
      <c r="J180" s="549"/>
      <c r="K180" s="549"/>
      <c r="L180" s="549"/>
      <c r="M180" s="567"/>
      <c r="N180" s="566"/>
      <c r="O180" s="566" t="s">
        <v>51</v>
      </c>
      <c r="P180" s="561"/>
      <c r="Q180" s="563"/>
      <c r="R180" s="553"/>
      <c r="S180" s="564"/>
      <c r="T180" s="564"/>
      <c r="U180" s="564"/>
      <c r="V180" s="564"/>
      <c r="W180" s="564"/>
    </row>
    <row r="181" spans="1:23" ht="67.5" customHeight="1" x14ac:dyDescent="0.35">
      <c r="A181" s="565"/>
      <c r="B181" s="574"/>
      <c r="C181" s="551"/>
      <c r="D181" s="559"/>
      <c r="E181" s="559"/>
      <c r="F181" s="538"/>
      <c r="G181" s="559"/>
      <c r="H181" s="518"/>
      <c r="I181" s="512"/>
      <c r="J181" s="549"/>
      <c r="K181" s="549"/>
      <c r="L181" s="549"/>
      <c r="M181" s="567"/>
      <c r="N181" s="555"/>
      <c r="O181" s="555" t="s">
        <v>51</v>
      </c>
      <c r="P181" s="561"/>
      <c r="Q181" s="563"/>
      <c r="R181" s="553"/>
      <c r="S181" s="564"/>
      <c r="T181" s="564"/>
      <c r="U181" s="564"/>
      <c r="V181" s="564"/>
      <c r="W181" s="564"/>
    </row>
  </sheetData>
  <mergeCells count="480">
    <mergeCell ref="J65:J70"/>
    <mergeCell ref="K65:K70"/>
    <mergeCell ref="H65:H70"/>
    <mergeCell ref="I65:I70"/>
    <mergeCell ref="F65:F70"/>
    <mergeCell ref="G65:G70"/>
    <mergeCell ref="R65:R70"/>
    <mergeCell ref="R152:R153"/>
    <mergeCell ref="Q141:Q142"/>
    <mergeCell ref="R138:R140"/>
    <mergeCell ref="R141:R142"/>
    <mergeCell ref="F143:F147"/>
    <mergeCell ref="F141:F142"/>
    <mergeCell ref="J128:J132"/>
    <mergeCell ref="K128:K132"/>
    <mergeCell ref="F128:F132"/>
    <mergeCell ref="G128:G132"/>
    <mergeCell ref="H128:H132"/>
    <mergeCell ref="I128:I132"/>
    <mergeCell ref="F123:F127"/>
    <mergeCell ref="G123:G127"/>
    <mergeCell ref="H123:H127"/>
    <mergeCell ref="I123:I127"/>
    <mergeCell ref="J123:J127"/>
    <mergeCell ref="S138:S140"/>
    <mergeCell ref="T138:T140"/>
    <mergeCell ref="U138:U140"/>
    <mergeCell ref="M145:M146"/>
    <mergeCell ref="P145:P146"/>
    <mergeCell ref="I143:I147"/>
    <mergeCell ref="H143:H147"/>
    <mergeCell ref="G143:G147"/>
    <mergeCell ref="O145:O146"/>
    <mergeCell ref="N145:N146"/>
    <mergeCell ref="G141:G142"/>
    <mergeCell ref="B54:B80"/>
    <mergeCell ref="B81:B102"/>
    <mergeCell ref="B103:B137"/>
    <mergeCell ref="B138:B154"/>
    <mergeCell ref="E143:E147"/>
    <mergeCell ref="D143:D147"/>
    <mergeCell ref="C143:C147"/>
    <mergeCell ref="C138:C140"/>
    <mergeCell ref="C141:C142"/>
    <mergeCell ref="D141:D142"/>
    <mergeCell ref="E141:E142"/>
    <mergeCell ref="D133:D137"/>
    <mergeCell ref="E128:E132"/>
    <mergeCell ref="D128:D132"/>
    <mergeCell ref="C128:C132"/>
    <mergeCell ref="C123:C127"/>
    <mergeCell ref="D123:D127"/>
    <mergeCell ref="E123:E127"/>
    <mergeCell ref="D112:D116"/>
    <mergeCell ref="C112:C116"/>
    <mergeCell ref="E112:E116"/>
    <mergeCell ref="C103:C111"/>
    <mergeCell ref="D103:D111"/>
    <mergeCell ref="E103:E111"/>
    <mergeCell ref="B155:B181"/>
    <mergeCell ref="B53:W53"/>
    <mergeCell ref="J102:P102"/>
    <mergeCell ref="L133:P137"/>
    <mergeCell ref="L138:P140"/>
    <mergeCell ref="L141:P142"/>
    <mergeCell ref="N179:N181"/>
    <mergeCell ref="O179:O181"/>
    <mergeCell ref="Q145:Q146"/>
    <mergeCell ref="R145:R146"/>
    <mergeCell ref="S145:S146"/>
    <mergeCell ref="T145:T146"/>
    <mergeCell ref="U145:U146"/>
    <mergeCell ref="V145:V146"/>
    <mergeCell ref="W145:W146"/>
    <mergeCell ref="Q179:Q181"/>
    <mergeCell ref="R179:R181"/>
    <mergeCell ref="S179:S181"/>
    <mergeCell ref="Q138:Q140"/>
    <mergeCell ref="V179:V181"/>
    <mergeCell ref="W179:W181"/>
    <mergeCell ref="W166:W168"/>
    <mergeCell ref="Q173:Q174"/>
    <mergeCell ref="V138:V140"/>
    <mergeCell ref="A1:W1"/>
    <mergeCell ref="N58:N59"/>
    <mergeCell ref="O58:O59"/>
    <mergeCell ref="N43:N44"/>
    <mergeCell ref="O43:O44"/>
    <mergeCell ref="N46:N47"/>
    <mergeCell ref="O46:O47"/>
    <mergeCell ref="H141:H142"/>
    <mergeCell ref="I141:I142"/>
    <mergeCell ref="J141:J142"/>
    <mergeCell ref="K141:K142"/>
    <mergeCell ref="G138:G140"/>
    <mergeCell ref="H138:H140"/>
    <mergeCell ref="I138:I140"/>
    <mergeCell ref="J138:J140"/>
    <mergeCell ref="K138:K140"/>
    <mergeCell ref="D138:D140"/>
    <mergeCell ref="E138:E140"/>
    <mergeCell ref="F138:F140"/>
    <mergeCell ref="W43:W44"/>
    <mergeCell ref="Q46:Q47"/>
    <mergeCell ref="Q74:Q75"/>
    <mergeCell ref="R73:R75"/>
    <mergeCell ref="S46:S47"/>
    <mergeCell ref="T173:T174"/>
    <mergeCell ref="U173:U174"/>
    <mergeCell ref="V173:V174"/>
    <mergeCell ref="W173:W174"/>
    <mergeCell ref="R166:R168"/>
    <mergeCell ref="S166:S168"/>
    <mergeCell ref="T166:T168"/>
    <mergeCell ref="U166:U168"/>
    <mergeCell ref="V166:V168"/>
    <mergeCell ref="R173:R174"/>
    <mergeCell ref="T179:T181"/>
    <mergeCell ref="U179:U181"/>
    <mergeCell ref="P179:P181"/>
    <mergeCell ref="A7:A181"/>
    <mergeCell ref="N166:N168"/>
    <mergeCell ref="O166:O168"/>
    <mergeCell ref="M173:M174"/>
    <mergeCell ref="P173:P174"/>
    <mergeCell ref="C175:C181"/>
    <mergeCell ref="D175:D181"/>
    <mergeCell ref="E175:E181"/>
    <mergeCell ref="F175:F181"/>
    <mergeCell ref="G175:G181"/>
    <mergeCell ref="H175:H181"/>
    <mergeCell ref="I175:I181"/>
    <mergeCell ref="J175:J181"/>
    <mergeCell ref="K175:K181"/>
    <mergeCell ref="L179:L181"/>
    <mergeCell ref="M179:M181"/>
    <mergeCell ref="H169:H174"/>
    <mergeCell ref="I169:I174"/>
    <mergeCell ref="J169:J174"/>
    <mergeCell ref="K169:K174"/>
    <mergeCell ref="L173:L174"/>
    <mergeCell ref="C169:C174"/>
    <mergeCell ref="E169:E174"/>
    <mergeCell ref="F169:F174"/>
    <mergeCell ref="G169:G174"/>
    <mergeCell ref="W159:W161"/>
    <mergeCell ref="D162:D168"/>
    <mergeCell ref="C162:C168"/>
    <mergeCell ref="E162:E168"/>
    <mergeCell ref="F162:F168"/>
    <mergeCell ref="G162:G168"/>
    <mergeCell ref="H162:H168"/>
    <mergeCell ref="I162:I168"/>
    <mergeCell ref="J162:J168"/>
    <mergeCell ref="K162:K168"/>
    <mergeCell ref="L166:L168"/>
    <mergeCell ref="M166:M168"/>
    <mergeCell ref="P166:P168"/>
    <mergeCell ref="Q166:Q168"/>
    <mergeCell ref="R159:R161"/>
    <mergeCell ref="S159:S161"/>
    <mergeCell ref="T159:T161"/>
    <mergeCell ref="U159:U161"/>
    <mergeCell ref="V159:V161"/>
    <mergeCell ref="S173:S174"/>
    <mergeCell ref="P159:P161"/>
    <mergeCell ref="Q159:Q161"/>
    <mergeCell ref="H155:H161"/>
    <mergeCell ref="I155:I161"/>
    <mergeCell ref="J155:J161"/>
    <mergeCell ref="K155:K161"/>
    <mergeCell ref="L159:L161"/>
    <mergeCell ref="D155:D161"/>
    <mergeCell ref="D169:D174"/>
    <mergeCell ref="C155:C161"/>
    <mergeCell ref="E155:E161"/>
    <mergeCell ref="F155:F161"/>
    <mergeCell ref="G155:G161"/>
    <mergeCell ref="N159:N160"/>
    <mergeCell ref="O159:O160"/>
    <mergeCell ref="G148:G154"/>
    <mergeCell ref="F148:F154"/>
    <mergeCell ref="E148:E154"/>
    <mergeCell ref="D148:D154"/>
    <mergeCell ref="C148:C154"/>
    <mergeCell ref="K148:K154"/>
    <mergeCell ref="J148:J154"/>
    <mergeCell ref="I148:I154"/>
    <mergeCell ref="H148:H154"/>
    <mergeCell ref="M159:M161"/>
    <mergeCell ref="W138:W140"/>
    <mergeCell ref="S141:S142"/>
    <mergeCell ref="T141:T142"/>
    <mergeCell ref="U141:U142"/>
    <mergeCell ref="V141:V142"/>
    <mergeCell ref="W141:W142"/>
    <mergeCell ref="L145:L146"/>
    <mergeCell ref="C133:C137"/>
    <mergeCell ref="E133:E137"/>
    <mergeCell ref="F133:F137"/>
    <mergeCell ref="G133:G137"/>
    <mergeCell ref="W133:W137"/>
    <mergeCell ref="R133:R137"/>
    <mergeCell ref="S133:S137"/>
    <mergeCell ref="T133:T137"/>
    <mergeCell ref="U133:U137"/>
    <mergeCell ref="V133:V137"/>
    <mergeCell ref="Q133:Q137"/>
    <mergeCell ref="H133:H137"/>
    <mergeCell ref="I133:I137"/>
    <mergeCell ref="J133:J137"/>
    <mergeCell ref="K133:K137"/>
    <mergeCell ref="K143:K147"/>
    <mergeCell ref="J143:J147"/>
    <mergeCell ref="K123:K127"/>
    <mergeCell ref="C117:C122"/>
    <mergeCell ref="E117:E122"/>
    <mergeCell ref="F117:F122"/>
    <mergeCell ref="G117:G122"/>
    <mergeCell ref="H117:H122"/>
    <mergeCell ref="K117:K122"/>
    <mergeCell ref="J117:J122"/>
    <mergeCell ref="D117:D122"/>
    <mergeCell ref="I117:I122"/>
    <mergeCell ref="F112:F116"/>
    <mergeCell ref="G112:G116"/>
    <mergeCell ref="H112:H116"/>
    <mergeCell ref="I112:I116"/>
    <mergeCell ref="J112:J116"/>
    <mergeCell ref="K112:K116"/>
    <mergeCell ref="K103:K111"/>
    <mergeCell ref="J103:J111"/>
    <mergeCell ref="I103:I111"/>
    <mergeCell ref="H103:H111"/>
    <mergeCell ref="G103:G111"/>
    <mergeCell ref="F103:F111"/>
    <mergeCell ref="K98:K101"/>
    <mergeCell ref="E98:E101"/>
    <mergeCell ref="F98:F101"/>
    <mergeCell ref="G98:G101"/>
    <mergeCell ref="H98:H101"/>
    <mergeCell ref="I98:I101"/>
    <mergeCell ref="J98:J101"/>
    <mergeCell ref="C92:C97"/>
    <mergeCell ref="D98:D101"/>
    <mergeCell ref="C98:C101"/>
    <mergeCell ref="D92:D97"/>
    <mergeCell ref="J90:J91"/>
    <mergeCell ref="K90:K91"/>
    <mergeCell ref="K92:K97"/>
    <mergeCell ref="J92:J97"/>
    <mergeCell ref="I92:I97"/>
    <mergeCell ref="H92:H97"/>
    <mergeCell ref="G92:G97"/>
    <mergeCell ref="F92:F97"/>
    <mergeCell ref="E92:E97"/>
    <mergeCell ref="H90:H91"/>
    <mergeCell ref="E90:E91"/>
    <mergeCell ref="F90:F91"/>
    <mergeCell ref="G90:G91"/>
    <mergeCell ref="I90:I91"/>
    <mergeCell ref="C86:C89"/>
    <mergeCell ref="C90:C91"/>
    <mergeCell ref="D90:D91"/>
    <mergeCell ref="H86:H89"/>
    <mergeCell ref="G86:G89"/>
    <mergeCell ref="F86:F89"/>
    <mergeCell ref="E86:E89"/>
    <mergeCell ref="D86:D89"/>
    <mergeCell ref="P81:P82"/>
    <mergeCell ref="K86:K89"/>
    <mergeCell ref="J86:J89"/>
    <mergeCell ref="I86:I89"/>
    <mergeCell ref="O81:O82"/>
    <mergeCell ref="N81:N82"/>
    <mergeCell ref="C81:C85"/>
    <mergeCell ref="E81:E85"/>
    <mergeCell ref="F81:F85"/>
    <mergeCell ref="G81:G85"/>
    <mergeCell ref="L81:L82"/>
    <mergeCell ref="M81:M82"/>
    <mergeCell ref="H81:H85"/>
    <mergeCell ref="I81:I85"/>
    <mergeCell ref="J81:J85"/>
    <mergeCell ref="K81:K85"/>
    <mergeCell ref="I71:I75"/>
    <mergeCell ref="J71:J75"/>
    <mergeCell ref="D71:D75"/>
    <mergeCell ref="D81:D85"/>
    <mergeCell ref="M79:M80"/>
    <mergeCell ref="P79:P80"/>
    <mergeCell ref="C76:C80"/>
    <mergeCell ref="D76:D80"/>
    <mergeCell ref="E76:E80"/>
    <mergeCell ref="F76:F80"/>
    <mergeCell ref="G76:G80"/>
    <mergeCell ref="N79:N80"/>
    <mergeCell ref="O79:O80"/>
    <mergeCell ref="N76:N78"/>
    <mergeCell ref="O76:O78"/>
    <mergeCell ref="L76:L78"/>
    <mergeCell ref="M76:M78"/>
    <mergeCell ref="P76:P78"/>
    <mergeCell ref="H76:H80"/>
    <mergeCell ref="I76:I80"/>
    <mergeCell ref="J76:J80"/>
    <mergeCell ref="K76:K80"/>
    <mergeCell ref="L79:L80"/>
    <mergeCell ref="E54:E59"/>
    <mergeCell ref="C71:C75"/>
    <mergeCell ref="E71:E75"/>
    <mergeCell ref="F71:F75"/>
    <mergeCell ref="G71:G75"/>
    <mergeCell ref="H60:H64"/>
    <mergeCell ref="D60:D64"/>
    <mergeCell ref="C60:C64"/>
    <mergeCell ref="E60:E64"/>
    <mergeCell ref="F60:F64"/>
    <mergeCell ref="G60:G64"/>
    <mergeCell ref="F54:F59"/>
    <mergeCell ref="H71:H75"/>
    <mergeCell ref="C65:C70"/>
    <mergeCell ref="D65:D70"/>
    <mergeCell ref="C39:C45"/>
    <mergeCell ref="K60:K64"/>
    <mergeCell ref="J60:J64"/>
    <mergeCell ref="I60:I64"/>
    <mergeCell ref="K71:K75"/>
    <mergeCell ref="A3:W3"/>
    <mergeCell ref="L58:L59"/>
    <mergeCell ref="M58:M59"/>
    <mergeCell ref="P58:P59"/>
    <mergeCell ref="Q41:Q42"/>
    <mergeCell ref="R41:R42"/>
    <mergeCell ref="S41:S42"/>
    <mergeCell ref="T41:T42"/>
    <mergeCell ref="U41:U42"/>
    <mergeCell ref="V41:V42"/>
    <mergeCell ref="W41:W42"/>
    <mergeCell ref="Q43:Q44"/>
    <mergeCell ref="G54:G59"/>
    <mergeCell ref="H54:H59"/>
    <mergeCell ref="I54:I59"/>
    <mergeCell ref="J54:J59"/>
    <mergeCell ref="K54:K59"/>
    <mergeCell ref="C54:C59"/>
    <mergeCell ref="D54:D59"/>
    <mergeCell ref="B7:B52"/>
    <mergeCell ref="K39:K45"/>
    <mergeCell ref="J39:J45"/>
    <mergeCell ref="I39:I45"/>
    <mergeCell ref="H39:H45"/>
    <mergeCell ref="G39:G45"/>
    <mergeCell ref="L39:L40"/>
    <mergeCell ref="M39:M40"/>
    <mergeCell ref="P39:P40"/>
    <mergeCell ref="L43:L44"/>
    <mergeCell ref="M43:M44"/>
    <mergeCell ref="P43:P44"/>
    <mergeCell ref="F17:F21"/>
    <mergeCell ref="G17:G21"/>
    <mergeCell ref="J12:J16"/>
    <mergeCell ref="I12:I16"/>
    <mergeCell ref="H12:H16"/>
    <mergeCell ref="G12:G16"/>
    <mergeCell ref="F12:F16"/>
    <mergeCell ref="E7:E11"/>
    <mergeCell ref="D7:D11"/>
    <mergeCell ref="C7:C11"/>
    <mergeCell ref="E12:E16"/>
    <mergeCell ref="D12:D16"/>
    <mergeCell ref="C46:C52"/>
    <mergeCell ref="F39:F45"/>
    <mergeCell ref="E39:E45"/>
    <mergeCell ref="F7:F11"/>
    <mergeCell ref="K22:K27"/>
    <mergeCell ref="J22:J27"/>
    <mergeCell ref="I22:I27"/>
    <mergeCell ref="H22:H27"/>
    <mergeCell ref="K7:K11"/>
    <mergeCell ref="J7:J11"/>
    <mergeCell ref="I7:I11"/>
    <mergeCell ref="H7:H11"/>
    <mergeCell ref="G7:G11"/>
    <mergeCell ref="K17:K21"/>
    <mergeCell ref="J17:J21"/>
    <mergeCell ref="I17:I21"/>
    <mergeCell ref="H17:H21"/>
    <mergeCell ref="K12:K16"/>
    <mergeCell ref="F22:F27"/>
    <mergeCell ref="H46:H52"/>
    <mergeCell ref="I46:I52"/>
    <mergeCell ref="J46:J52"/>
    <mergeCell ref="K46:K52"/>
    <mergeCell ref="D39:D45"/>
    <mergeCell ref="C12:C16"/>
    <mergeCell ref="C17:C21"/>
    <mergeCell ref="D17:D21"/>
    <mergeCell ref="E17:E21"/>
    <mergeCell ref="G22:G27"/>
    <mergeCell ref="D22:D27"/>
    <mergeCell ref="C22:C27"/>
    <mergeCell ref="E22:E27"/>
    <mergeCell ref="C34:C38"/>
    <mergeCell ref="G34:G38"/>
    <mergeCell ref="F34:F38"/>
    <mergeCell ref="E34:E38"/>
    <mergeCell ref="C28:C33"/>
    <mergeCell ref="G28:G33"/>
    <mergeCell ref="F28:F33"/>
    <mergeCell ref="E28:E33"/>
    <mergeCell ref="D28:D33"/>
    <mergeCell ref="J34:J38"/>
    <mergeCell ref="K28:K33"/>
    <mergeCell ref="J28:J33"/>
    <mergeCell ref="I28:I33"/>
    <mergeCell ref="D34:D38"/>
    <mergeCell ref="I34:I38"/>
    <mergeCell ref="H34:H38"/>
    <mergeCell ref="H28:H33"/>
    <mergeCell ref="F46:F52"/>
    <mergeCell ref="G46:G52"/>
    <mergeCell ref="E46:E52"/>
    <mergeCell ref="D46:D52"/>
    <mergeCell ref="Q81:Q82"/>
    <mergeCell ref="R81:R82"/>
    <mergeCell ref="Q58:Q59"/>
    <mergeCell ref="R57:R59"/>
    <mergeCell ref="R46:R47"/>
    <mergeCell ref="K34:K38"/>
    <mergeCell ref="M46:M47"/>
    <mergeCell ref="P46:P47"/>
    <mergeCell ref="L46:L47"/>
    <mergeCell ref="P74:P75"/>
    <mergeCell ref="L74:L75"/>
    <mergeCell ref="M74:M75"/>
    <mergeCell ref="N74:N75"/>
    <mergeCell ref="O74:O75"/>
    <mergeCell ref="R43:R44"/>
    <mergeCell ref="N39:N40"/>
    <mergeCell ref="O39:O40"/>
    <mergeCell ref="Q39:Q40"/>
    <mergeCell ref="R39:R40"/>
    <mergeCell ref="Q76:Q78"/>
    <mergeCell ref="V46:V47"/>
    <mergeCell ref="S43:S44"/>
    <mergeCell ref="T43:T44"/>
    <mergeCell ref="U43:U44"/>
    <mergeCell ref="V43:V44"/>
    <mergeCell ref="Q79:Q80"/>
    <mergeCell ref="R76:R78"/>
    <mergeCell ref="R79:R80"/>
    <mergeCell ref="S79:S80"/>
    <mergeCell ref="T79:T80"/>
    <mergeCell ref="U79:U80"/>
    <mergeCell ref="V79:V80"/>
    <mergeCell ref="W79:W80"/>
    <mergeCell ref="S81:S82"/>
    <mergeCell ref="T81:T82"/>
    <mergeCell ref="U81:U82"/>
    <mergeCell ref="V81:V82"/>
    <mergeCell ref="W81:W82"/>
    <mergeCell ref="W39:W40"/>
    <mergeCell ref="S73:S75"/>
    <mergeCell ref="T73:T75"/>
    <mergeCell ref="U73:U75"/>
    <mergeCell ref="V73:V75"/>
    <mergeCell ref="W73:W75"/>
    <mergeCell ref="S76:S78"/>
    <mergeCell ref="T76:T78"/>
    <mergeCell ref="U76:U78"/>
    <mergeCell ref="V76:V78"/>
    <mergeCell ref="W76:W78"/>
    <mergeCell ref="W46:W47"/>
    <mergeCell ref="S39:S40"/>
    <mergeCell ref="T39:T40"/>
    <mergeCell ref="U39:U40"/>
    <mergeCell ref="V39:V40"/>
    <mergeCell ref="T46:T47"/>
    <mergeCell ref="U46:U47"/>
  </mergeCells>
  <phoneticPr fontId="9" type="noConversion"/>
  <pageMargins left="0.70866141732283472" right="0.70866141732283472" top="0.74803149606299213" bottom="0.74803149606299213" header="0.31496062992125984" footer="0.31496062992125984"/>
  <pageSetup paperSize="8" scale="37" fitToHeight="0" orientation="landscape" r:id="rId1"/>
  <headerFooter>
    <oddFooter>Page &amp;P&amp;R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CB11C-9CC4-42D4-BCC4-1CDF9206A5EC}">
  <sheetPr>
    <pageSetUpPr fitToPage="1"/>
  </sheetPr>
  <dimension ref="A1:X117"/>
  <sheetViews>
    <sheetView view="pageBreakPreview" zoomScale="91" zoomScaleNormal="22" zoomScaleSheetLayoutView="91" workbookViewId="0">
      <pane xSplit="4" ySplit="3" topLeftCell="E73" activePane="bottomRight" state="frozen"/>
      <selection pane="topRight" activeCell="B1" sqref="B1"/>
      <selection pane="bottomLeft" activeCell="A4" sqref="A4"/>
      <selection pane="bottomRight" sqref="A1:W1"/>
    </sheetView>
  </sheetViews>
  <sheetFormatPr defaultRowHeight="14.5" x14ac:dyDescent="0.35"/>
  <cols>
    <col min="1" max="1" width="19.453125" customWidth="1"/>
    <col min="2" max="2" width="17.81640625" style="3" customWidth="1"/>
    <col min="3" max="3" width="16.453125" customWidth="1"/>
    <col min="4" max="4" width="18.81640625" customWidth="1"/>
    <col min="5" max="5" width="14" customWidth="1"/>
    <col min="6" max="6" width="35.7265625" style="146" customWidth="1"/>
    <col min="7" max="7" width="15.1796875" customWidth="1"/>
    <col min="8" max="8" width="23.1796875" customWidth="1"/>
    <col min="9" max="9" width="21.453125" customWidth="1"/>
    <col min="10" max="10" width="18.1796875" customWidth="1"/>
    <col min="11" max="11" width="20.26953125" customWidth="1"/>
    <col min="12" max="12" width="26.81640625" bestFit="1" customWidth="1"/>
    <col min="13" max="13" width="20.54296875" bestFit="1" customWidth="1"/>
    <col min="14" max="14" width="15" bestFit="1" customWidth="1"/>
    <col min="15" max="15" width="20.81640625" customWidth="1"/>
    <col min="16" max="16" width="19.7265625" customWidth="1"/>
    <col min="17" max="17" width="28" customWidth="1"/>
    <col min="18" max="18" width="63.453125" style="153" customWidth="1"/>
    <col min="19" max="19" width="21.26953125" customWidth="1"/>
    <col min="20" max="20" width="27.1796875" customWidth="1"/>
    <col min="21" max="21" width="45" style="153" customWidth="1"/>
    <col min="22" max="22" width="27.1796875" customWidth="1"/>
    <col min="23" max="23" width="11" customWidth="1"/>
  </cols>
  <sheetData>
    <row r="1" spans="1:24" s="164" customFormat="1" ht="22.5" customHeight="1" x14ac:dyDescent="0.35">
      <c r="A1" s="668" t="s">
        <v>455</v>
      </c>
      <c r="B1" s="668"/>
      <c r="C1" s="668"/>
      <c r="D1" s="668"/>
      <c r="E1" s="668"/>
      <c r="F1" s="668"/>
      <c r="G1" s="668"/>
      <c r="H1" s="668"/>
      <c r="I1" s="668"/>
      <c r="J1" s="668"/>
      <c r="K1" s="668"/>
      <c r="L1" s="668"/>
      <c r="M1" s="668"/>
      <c r="N1" s="668"/>
      <c r="O1" s="668"/>
      <c r="P1" s="668"/>
      <c r="Q1" s="668"/>
      <c r="R1" s="668"/>
      <c r="S1" s="668"/>
      <c r="T1" s="668"/>
      <c r="U1" s="668"/>
      <c r="V1" s="668"/>
      <c r="W1" s="668"/>
    </row>
    <row r="2" spans="1:24" ht="35.25" customHeight="1" x14ac:dyDescent="0.35">
      <c r="A2" s="669" t="s">
        <v>1604</v>
      </c>
      <c r="B2" s="669"/>
      <c r="C2" s="669"/>
      <c r="D2" s="669"/>
      <c r="E2" s="669"/>
      <c r="F2" s="669"/>
      <c r="G2" s="669"/>
      <c r="H2" s="669"/>
      <c r="I2" s="669"/>
      <c r="J2" s="669"/>
      <c r="K2" s="669"/>
      <c r="L2" s="669"/>
      <c r="M2" s="669"/>
      <c r="N2" s="669"/>
      <c r="O2" s="669"/>
      <c r="P2" s="669"/>
      <c r="Q2" s="669"/>
      <c r="R2" s="669"/>
      <c r="S2" s="669"/>
      <c r="T2" s="669"/>
      <c r="U2" s="669"/>
      <c r="V2" s="669"/>
      <c r="W2" s="669"/>
    </row>
    <row r="3" spans="1:24" s="3" customFormat="1" ht="30" x14ac:dyDescent="0.35">
      <c r="A3" s="7" t="s">
        <v>1</v>
      </c>
      <c r="B3" s="7" t="s">
        <v>2</v>
      </c>
      <c r="C3" s="7" t="s">
        <v>3</v>
      </c>
      <c r="D3" s="7" t="s">
        <v>4</v>
      </c>
      <c r="E3" s="7" t="s">
        <v>456</v>
      </c>
      <c r="F3" s="142" t="s">
        <v>6</v>
      </c>
      <c r="G3" s="7" t="s">
        <v>7</v>
      </c>
      <c r="H3" s="7" t="s">
        <v>8</v>
      </c>
      <c r="I3" s="7" t="s">
        <v>9</v>
      </c>
      <c r="J3" s="7" t="s">
        <v>10</v>
      </c>
      <c r="K3" s="7" t="s">
        <v>11</v>
      </c>
      <c r="L3" s="7" t="s">
        <v>12</v>
      </c>
      <c r="M3" s="7" t="s">
        <v>13</v>
      </c>
      <c r="N3" s="7" t="s">
        <v>14</v>
      </c>
      <c r="O3" s="7" t="s">
        <v>15</v>
      </c>
      <c r="P3" s="7" t="s">
        <v>16</v>
      </c>
      <c r="Q3" s="7" t="s">
        <v>1543</v>
      </c>
      <c r="R3" s="7" t="s">
        <v>18</v>
      </c>
      <c r="S3" s="7" t="s">
        <v>19</v>
      </c>
      <c r="T3" s="7" t="s">
        <v>20</v>
      </c>
      <c r="U3" s="7" t="s">
        <v>21</v>
      </c>
      <c r="V3" s="7" t="s">
        <v>22</v>
      </c>
      <c r="W3" s="7" t="s">
        <v>23</v>
      </c>
    </row>
    <row r="4" spans="1:24" s="3" customFormat="1" ht="15" thickBot="1" x14ac:dyDescent="0.4">
      <c r="A4" s="202">
        <v>1</v>
      </c>
      <c r="B4" s="202">
        <f>A4+1</f>
        <v>2</v>
      </c>
      <c r="C4" s="202">
        <f t="shared" ref="C4:W4" si="0">B4+1</f>
        <v>3</v>
      </c>
      <c r="D4" s="202">
        <f t="shared" si="0"/>
        <v>4</v>
      </c>
      <c r="E4" s="202">
        <f t="shared" si="0"/>
        <v>5</v>
      </c>
      <c r="F4" s="202">
        <f t="shared" si="0"/>
        <v>6</v>
      </c>
      <c r="G4" s="202">
        <f t="shared" si="0"/>
        <v>7</v>
      </c>
      <c r="H4" s="202">
        <f t="shared" si="0"/>
        <v>8</v>
      </c>
      <c r="I4" s="202">
        <f t="shared" si="0"/>
        <v>9</v>
      </c>
      <c r="J4" s="202">
        <f t="shared" si="0"/>
        <v>10</v>
      </c>
      <c r="K4" s="202">
        <f t="shared" si="0"/>
        <v>11</v>
      </c>
      <c r="L4" s="202">
        <f t="shared" si="0"/>
        <v>12</v>
      </c>
      <c r="M4" s="202">
        <f t="shared" si="0"/>
        <v>13</v>
      </c>
      <c r="N4" s="202">
        <f t="shared" si="0"/>
        <v>14</v>
      </c>
      <c r="O4" s="202">
        <f t="shared" si="0"/>
        <v>15</v>
      </c>
      <c r="P4" s="202">
        <f t="shared" si="0"/>
        <v>16</v>
      </c>
      <c r="Q4" s="202">
        <f t="shared" si="0"/>
        <v>17</v>
      </c>
      <c r="R4" s="202">
        <f t="shared" si="0"/>
        <v>18</v>
      </c>
      <c r="S4" s="202">
        <f t="shared" si="0"/>
        <v>19</v>
      </c>
      <c r="T4" s="202">
        <f t="shared" si="0"/>
        <v>20</v>
      </c>
      <c r="U4" s="202">
        <f t="shared" si="0"/>
        <v>21</v>
      </c>
      <c r="V4" s="202">
        <f t="shared" si="0"/>
        <v>22</v>
      </c>
      <c r="W4" s="202">
        <f t="shared" si="0"/>
        <v>23</v>
      </c>
    </row>
    <row r="5" spans="1:24" ht="119.25" customHeight="1" x14ac:dyDescent="0.35">
      <c r="A5" s="51"/>
      <c r="B5" s="52" t="s">
        <v>24</v>
      </c>
      <c r="C5" s="53" t="s">
        <v>25</v>
      </c>
      <c r="D5" s="52" t="s">
        <v>26</v>
      </c>
      <c r="E5" s="52" t="s">
        <v>27</v>
      </c>
      <c r="F5" s="143" t="s">
        <v>1544</v>
      </c>
      <c r="G5" s="53" t="s">
        <v>29</v>
      </c>
      <c r="H5" s="52" t="s">
        <v>30</v>
      </c>
      <c r="I5" s="53" t="s">
        <v>1526</v>
      </c>
      <c r="J5" s="53" t="s">
        <v>32</v>
      </c>
      <c r="K5" s="53" t="s">
        <v>32</v>
      </c>
      <c r="L5" s="53" t="s">
        <v>32</v>
      </c>
      <c r="M5" s="53" t="s">
        <v>32</v>
      </c>
      <c r="N5" s="53"/>
      <c r="O5" s="54" t="s">
        <v>33</v>
      </c>
      <c r="P5" s="55" t="s">
        <v>32</v>
      </c>
      <c r="Q5" s="55" t="s">
        <v>34</v>
      </c>
      <c r="R5" s="147" t="s">
        <v>1527</v>
      </c>
      <c r="S5" s="55" t="s">
        <v>36</v>
      </c>
      <c r="T5" s="55" t="s">
        <v>37</v>
      </c>
      <c r="U5" s="147" t="s">
        <v>38</v>
      </c>
      <c r="V5" s="55" t="s">
        <v>39</v>
      </c>
      <c r="W5" s="56" t="s">
        <v>40</v>
      </c>
      <c r="X5" s="28"/>
    </row>
    <row r="6" spans="1:24" ht="45.75" customHeight="1" x14ac:dyDescent="0.35">
      <c r="A6" s="621" t="s">
        <v>461</v>
      </c>
      <c r="B6" s="624" t="s">
        <v>42</v>
      </c>
      <c r="C6" s="627" t="s">
        <v>89</v>
      </c>
      <c r="D6" s="630" t="s">
        <v>462</v>
      </c>
      <c r="E6" s="633" t="s">
        <v>463</v>
      </c>
      <c r="F6" s="635" t="s">
        <v>464</v>
      </c>
      <c r="G6" s="633" t="s">
        <v>463</v>
      </c>
      <c r="H6" s="647" t="s">
        <v>45</v>
      </c>
      <c r="I6" s="647" t="s">
        <v>1599</v>
      </c>
      <c r="J6" s="630" t="s">
        <v>465</v>
      </c>
      <c r="K6" s="630" t="s">
        <v>73</v>
      </c>
      <c r="L6" s="37" t="s">
        <v>49</v>
      </c>
      <c r="M6" s="37" t="s">
        <v>50</v>
      </c>
      <c r="N6" s="37" t="s">
        <v>466</v>
      </c>
      <c r="O6" s="38" t="s">
        <v>463</v>
      </c>
      <c r="P6" s="39" t="s">
        <v>467</v>
      </c>
      <c r="Q6" s="37" t="s">
        <v>52</v>
      </c>
      <c r="R6" s="148" t="s">
        <v>1556</v>
      </c>
      <c r="S6" s="79"/>
      <c r="T6" s="79"/>
      <c r="U6" s="154"/>
      <c r="V6" s="79"/>
      <c r="W6" s="79"/>
      <c r="X6" s="27"/>
    </row>
    <row r="7" spans="1:24" ht="57" customHeight="1" x14ac:dyDescent="0.35">
      <c r="A7" s="622"/>
      <c r="B7" s="625"/>
      <c r="C7" s="628"/>
      <c r="D7" s="631"/>
      <c r="E7" s="634"/>
      <c r="F7" s="635"/>
      <c r="G7" s="634"/>
      <c r="H7" s="651"/>
      <c r="I7" s="648"/>
      <c r="J7" s="631"/>
      <c r="K7" s="631"/>
      <c r="L7" s="39" t="s">
        <v>113</v>
      </c>
      <c r="M7" s="39" t="s">
        <v>468</v>
      </c>
      <c r="N7" s="40" t="s">
        <v>463</v>
      </c>
      <c r="O7" s="40" t="s">
        <v>463</v>
      </c>
      <c r="P7" s="39" t="s">
        <v>469</v>
      </c>
      <c r="Q7" s="37" t="s">
        <v>52</v>
      </c>
      <c r="R7" s="149" t="s">
        <v>80</v>
      </c>
      <c r="S7" s="79"/>
      <c r="T7" s="79"/>
      <c r="U7" s="154"/>
      <c r="V7" s="79"/>
      <c r="W7" s="79"/>
      <c r="X7" s="27"/>
    </row>
    <row r="8" spans="1:24" ht="58.5" customHeight="1" x14ac:dyDescent="0.35">
      <c r="A8" s="622"/>
      <c r="B8" s="625"/>
      <c r="C8" s="628"/>
      <c r="D8" s="631"/>
      <c r="E8" s="634"/>
      <c r="F8" s="635"/>
      <c r="G8" s="634"/>
      <c r="H8" s="651"/>
      <c r="I8" s="648"/>
      <c r="J8" s="631"/>
      <c r="K8" s="631"/>
      <c r="L8" s="39" t="s">
        <v>470</v>
      </c>
      <c r="M8" s="39" t="s">
        <v>468</v>
      </c>
      <c r="N8" s="40" t="s">
        <v>463</v>
      </c>
      <c r="O8" s="40" t="s">
        <v>463</v>
      </c>
      <c r="P8" s="39" t="s">
        <v>471</v>
      </c>
      <c r="Q8" s="37" t="s">
        <v>52</v>
      </c>
      <c r="R8" s="148" t="s">
        <v>1558</v>
      </c>
      <c r="S8" s="79"/>
      <c r="T8" s="79"/>
      <c r="U8" s="154"/>
      <c r="V8" s="79"/>
      <c r="W8" s="79"/>
      <c r="X8" s="27"/>
    </row>
    <row r="9" spans="1:24" ht="64.5" customHeight="1" x14ac:dyDescent="0.35">
      <c r="A9" s="622"/>
      <c r="B9" s="625"/>
      <c r="C9" s="629"/>
      <c r="D9" s="632"/>
      <c r="E9" s="618"/>
      <c r="F9" s="635"/>
      <c r="G9" s="618"/>
      <c r="H9" s="652"/>
      <c r="I9" s="649"/>
      <c r="J9" s="632"/>
      <c r="K9" s="632"/>
      <c r="L9" s="39" t="s">
        <v>472</v>
      </c>
      <c r="M9" s="39" t="s">
        <v>473</v>
      </c>
      <c r="N9" s="40" t="s">
        <v>463</v>
      </c>
      <c r="O9" s="40" t="s">
        <v>463</v>
      </c>
      <c r="P9" s="39" t="s">
        <v>474</v>
      </c>
      <c r="Q9" s="37" t="s">
        <v>52</v>
      </c>
      <c r="R9" s="149" t="s">
        <v>1559</v>
      </c>
      <c r="S9" s="79"/>
      <c r="T9" s="79"/>
      <c r="U9" s="154"/>
      <c r="V9" s="79"/>
      <c r="W9" s="79"/>
      <c r="X9" s="27"/>
    </row>
    <row r="10" spans="1:24" ht="82.5" customHeight="1" x14ac:dyDescent="0.35">
      <c r="A10" s="622"/>
      <c r="B10" s="625"/>
      <c r="C10" s="627" t="s">
        <v>475</v>
      </c>
      <c r="D10" s="630" t="s">
        <v>476</v>
      </c>
      <c r="E10" s="633" t="s">
        <v>463</v>
      </c>
      <c r="F10" s="619" t="s">
        <v>477</v>
      </c>
      <c r="G10" s="633" t="s">
        <v>463</v>
      </c>
      <c r="H10" s="647" t="s">
        <v>45</v>
      </c>
      <c r="I10" s="647" t="s">
        <v>1599</v>
      </c>
      <c r="J10" s="630" t="s">
        <v>465</v>
      </c>
      <c r="K10" s="630" t="s">
        <v>388</v>
      </c>
      <c r="L10" s="37" t="s">
        <v>49</v>
      </c>
      <c r="M10" s="37" t="s">
        <v>50</v>
      </c>
      <c r="N10" s="37" t="s">
        <v>478</v>
      </c>
      <c r="O10" s="38" t="s">
        <v>463</v>
      </c>
      <c r="P10" s="37" t="s">
        <v>102</v>
      </c>
      <c r="Q10" s="37" t="s">
        <v>52</v>
      </c>
      <c r="R10" s="148" t="s">
        <v>1560</v>
      </c>
      <c r="S10" s="79"/>
      <c r="T10" s="79"/>
      <c r="U10" s="154"/>
      <c r="V10" s="79"/>
      <c r="W10" s="79"/>
      <c r="X10" s="27"/>
    </row>
    <row r="11" spans="1:24" ht="38.25" customHeight="1" x14ac:dyDescent="0.35">
      <c r="A11" s="622"/>
      <c r="B11" s="625"/>
      <c r="C11" s="628"/>
      <c r="D11" s="631"/>
      <c r="E11" s="634"/>
      <c r="F11" s="645"/>
      <c r="G11" s="634"/>
      <c r="H11" s="648"/>
      <c r="I11" s="648"/>
      <c r="J11" s="631"/>
      <c r="K11" s="631"/>
      <c r="L11" s="39" t="s">
        <v>479</v>
      </c>
      <c r="M11" s="39" t="s">
        <v>468</v>
      </c>
      <c r="N11" s="40" t="s">
        <v>463</v>
      </c>
      <c r="O11" s="40" t="s">
        <v>463</v>
      </c>
      <c r="P11" s="39" t="s">
        <v>469</v>
      </c>
      <c r="Q11" s="37" t="s">
        <v>52</v>
      </c>
      <c r="R11" s="149" t="s">
        <v>80</v>
      </c>
      <c r="S11" s="79"/>
      <c r="T11" s="79"/>
      <c r="U11" s="154"/>
      <c r="V11" s="79"/>
      <c r="W11" s="79"/>
      <c r="X11" s="27"/>
    </row>
    <row r="12" spans="1:24" ht="75" customHeight="1" x14ac:dyDescent="0.35">
      <c r="A12" s="622"/>
      <c r="B12" s="625"/>
      <c r="C12" s="628"/>
      <c r="D12" s="631"/>
      <c r="E12" s="634"/>
      <c r="F12" s="645"/>
      <c r="G12" s="634"/>
      <c r="H12" s="648"/>
      <c r="I12" s="648"/>
      <c r="J12" s="631"/>
      <c r="K12" s="631"/>
      <c r="L12" s="39" t="s">
        <v>480</v>
      </c>
      <c r="M12" s="39" t="s">
        <v>468</v>
      </c>
      <c r="N12" s="40" t="s">
        <v>463</v>
      </c>
      <c r="O12" s="40" t="s">
        <v>463</v>
      </c>
      <c r="P12" s="39" t="s">
        <v>148</v>
      </c>
      <c r="Q12" s="37" t="s">
        <v>52</v>
      </c>
      <c r="R12" s="149" t="s">
        <v>1595</v>
      </c>
      <c r="S12" s="79"/>
      <c r="T12" s="79"/>
      <c r="U12" s="154"/>
      <c r="V12" s="79"/>
      <c r="W12" s="79"/>
      <c r="X12" s="27"/>
    </row>
    <row r="13" spans="1:24" ht="54" customHeight="1" x14ac:dyDescent="0.35">
      <c r="A13" s="622"/>
      <c r="B13" s="625"/>
      <c r="C13" s="628"/>
      <c r="D13" s="631"/>
      <c r="E13" s="634"/>
      <c r="F13" s="645"/>
      <c r="G13" s="634"/>
      <c r="H13" s="648"/>
      <c r="I13" s="648"/>
      <c r="J13" s="631"/>
      <c r="K13" s="631"/>
      <c r="L13" s="630" t="s">
        <v>481</v>
      </c>
      <c r="M13" s="630" t="s">
        <v>468</v>
      </c>
      <c r="N13" s="642" t="s">
        <v>463</v>
      </c>
      <c r="O13" s="642" t="s">
        <v>463</v>
      </c>
      <c r="P13" s="630" t="s">
        <v>471</v>
      </c>
      <c r="Q13" s="617" t="s">
        <v>52</v>
      </c>
      <c r="R13" s="619" t="s">
        <v>1557</v>
      </c>
      <c r="S13" s="673"/>
      <c r="T13" s="673"/>
      <c r="U13" s="683"/>
      <c r="V13" s="673"/>
      <c r="W13" s="673"/>
      <c r="X13" s="27"/>
    </row>
    <row r="14" spans="1:24" ht="15" customHeight="1" x14ac:dyDescent="0.35">
      <c r="A14" s="622"/>
      <c r="B14" s="625"/>
      <c r="C14" s="629"/>
      <c r="D14" s="632"/>
      <c r="E14" s="618"/>
      <c r="F14" s="650"/>
      <c r="G14" s="618"/>
      <c r="H14" s="649"/>
      <c r="I14" s="649"/>
      <c r="J14" s="632"/>
      <c r="K14" s="632"/>
      <c r="L14" s="632"/>
      <c r="M14" s="632"/>
      <c r="N14" s="632"/>
      <c r="O14" s="632"/>
      <c r="P14" s="632"/>
      <c r="Q14" s="618"/>
      <c r="R14" s="620"/>
      <c r="S14" s="674"/>
      <c r="T14" s="674"/>
      <c r="U14" s="684"/>
      <c r="V14" s="674"/>
      <c r="W14" s="674"/>
      <c r="X14" s="27"/>
    </row>
    <row r="15" spans="1:24" ht="51.75" customHeight="1" x14ac:dyDescent="0.35">
      <c r="A15" s="622"/>
      <c r="B15" s="625"/>
      <c r="C15" s="627">
        <v>6430</v>
      </c>
      <c r="D15" s="630" t="s">
        <v>482</v>
      </c>
      <c r="E15" s="633" t="s">
        <v>463</v>
      </c>
      <c r="F15" s="636" t="s">
        <v>1601</v>
      </c>
      <c r="G15" s="633" t="s">
        <v>463</v>
      </c>
      <c r="H15" s="647" t="s">
        <v>45</v>
      </c>
      <c r="I15" s="647" t="s">
        <v>1599</v>
      </c>
      <c r="J15" s="630" t="s">
        <v>465</v>
      </c>
      <c r="K15" s="630" t="s">
        <v>388</v>
      </c>
      <c r="L15" s="37" t="s">
        <v>49</v>
      </c>
      <c r="M15" s="37" t="s">
        <v>50</v>
      </c>
      <c r="N15" s="37" t="s">
        <v>483</v>
      </c>
      <c r="O15" s="38" t="s">
        <v>463</v>
      </c>
      <c r="P15" s="37" t="s">
        <v>365</v>
      </c>
      <c r="Q15" s="37" t="s">
        <v>52</v>
      </c>
      <c r="R15" s="149" t="s">
        <v>1556</v>
      </c>
      <c r="S15" s="79"/>
      <c r="T15" s="79"/>
      <c r="U15" s="154"/>
      <c r="V15" s="79"/>
      <c r="W15" s="79"/>
      <c r="X15" s="27"/>
    </row>
    <row r="16" spans="1:24" ht="62.25" customHeight="1" x14ac:dyDescent="0.35">
      <c r="A16" s="622"/>
      <c r="B16" s="625"/>
      <c r="C16" s="628"/>
      <c r="D16" s="631"/>
      <c r="E16" s="634"/>
      <c r="F16" s="637"/>
      <c r="G16" s="634"/>
      <c r="H16" s="651"/>
      <c r="I16" s="648"/>
      <c r="J16" s="631"/>
      <c r="K16" s="631"/>
      <c r="L16" s="39" t="s">
        <v>479</v>
      </c>
      <c r="M16" s="39" t="s">
        <v>468</v>
      </c>
      <c r="N16" s="38" t="s">
        <v>463</v>
      </c>
      <c r="O16" s="38" t="s">
        <v>463</v>
      </c>
      <c r="P16" s="37" t="s">
        <v>469</v>
      </c>
      <c r="Q16" s="37" t="s">
        <v>52</v>
      </c>
      <c r="R16" s="149" t="s">
        <v>80</v>
      </c>
      <c r="S16" s="79"/>
      <c r="T16" s="79"/>
      <c r="U16" s="154"/>
      <c r="V16" s="79"/>
      <c r="W16" s="79"/>
      <c r="X16" s="27"/>
    </row>
    <row r="17" spans="1:24" ht="37.5" customHeight="1" x14ac:dyDescent="0.35">
      <c r="A17" s="622"/>
      <c r="B17" s="625"/>
      <c r="C17" s="628"/>
      <c r="D17" s="631"/>
      <c r="E17" s="634"/>
      <c r="F17" s="637"/>
      <c r="G17" s="634"/>
      <c r="H17" s="651"/>
      <c r="I17" s="648"/>
      <c r="J17" s="631"/>
      <c r="K17" s="631"/>
      <c r="L17" s="39" t="s">
        <v>58</v>
      </c>
      <c r="M17" s="37" t="s">
        <v>484</v>
      </c>
      <c r="N17" s="38" t="s">
        <v>463</v>
      </c>
      <c r="O17" s="38" t="s">
        <v>463</v>
      </c>
      <c r="P17" s="37" t="s">
        <v>60</v>
      </c>
      <c r="Q17" s="37" t="s">
        <v>52</v>
      </c>
      <c r="R17" s="680" t="s">
        <v>1596</v>
      </c>
      <c r="S17" s="79"/>
      <c r="T17" s="79"/>
      <c r="U17" s="154"/>
      <c r="V17" s="79"/>
      <c r="W17" s="79"/>
      <c r="X17" s="27"/>
    </row>
    <row r="18" spans="1:24" ht="51.75" customHeight="1" x14ac:dyDescent="0.35">
      <c r="A18" s="622"/>
      <c r="B18" s="625"/>
      <c r="C18" s="628"/>
      <c r="D18" s="631"/>
      <c r="E18" s="634"/>
      <c r="F18" s="637"/>
      <c r="G18" s="634"/>
      <c r="H18" s="651"/>
      <c r="I18" s="648"/>
      <c r="J18" s="631"/>
      <c r="K18" s="631"/>
      <c r="L18" s="39" t="s">
        <v>117</v>
      </c>
      <c r="M18" s="39" t="s">
        <v>468</v>
      </c>
      <c r="N18" s="38" t="s">
        <v>463</v>
      </c>
      <c r="O18" s="38" t="s">
        <v>463</v>
      </c>
      <c r="P18" s="37" t="s">
        <v>485</v>
      </c>
      <c r="Q18" s="37" t="s">
        <v>52</v>
      </c>
      <c r="R18" s="681"/>
      <c r="S18" s="79"/>
      <c r="T18" s="79"/>
      <c r="U18" s="154"/>
      <c r="V18" s="79"/>
      <c r="W18" s="79"/>
      <c r="X18" s="27"/>
    </row>
    <row r="19" spans="1:24" ht="32.25" customHeight="1" x14ac:dyDescent="0.35">
      <c r="A19" s="622"/>
      <c r="B19" s="625"/>
      <c r="C19" s="628"/>
      <c r="D19" s="631"/>
      <c r="E19" s="634"/>
      <c r="F19" s="637"/>
      <c r="G19" s="634"/>
      <c r="H19" s="651"/>
      <c r="I19" s="648"/>
      <c r="J19" s="631"/>
      <c r="K19" s="631"/>
      <c r="L19" s="39" t="s">
        <v>486</v>
      </c>
      <c r="M19" s="39" t="s">
        <v>468</v>
      </c>
      <c r="N19" s="38" t="s">
        <v>463</v>
      </c>
      <c r="O19" s="38" t="s">
        <v>463</v>
      </c>
      <c r="P19" s="37" t="s">
        <v>471</v>
      </c>
      <c r="Q19" s="37" t="s">
        <v>52</v>
      </c>
      <c r="R19" s="682"/>
      <c r="S19" s="79"/>
      <c r="T19" s="79"/>
      <c r="U19" s="154"/>
      <c r="V19" s="79"/>
      <c r="W19" s="79"/>
      <c r="X19" s="27"/>
    </row>
    <row r="20" spans="1:24" ht="54.75" customHeight="1" x14ac:dyDescent="0.35">
      <c r="A20" s="622"/>
      <c r="B20" s="625"/>
      <c r="C20" s="629"/>
      <c r="D20" s="632"/>
      <c r="E20" s="618"/>
      <c r="F20" s="638"/>
      <c r="G20" s="618"/>
      <c r="H20" s="652"/>
      <c r="I20" s="649"/>
      <c r="J20" s="632"/>
      <c r="K20" s="632"/>
      <c r="L20" s="39" t="s">
        <v>481</v>
      </c>
      <c r="M20" s="41" t="s">
        <v>468</v>
      </c>
      <c r="N20" s="38" t="s">
        <v>463</v>
      </c>
      <c r="O20" s="38" t="s">
        <v>463</v>
      </c>
      <c r="P20" s="37" t="s">
        <v>487</v>
      </c>
      <c r="Q20" s="37" t="s">
        <v>52</v>
      </c>
      <c r="R20" s="149" t="s">
        <v>1557</v>
      </c>
      <c r="S20" s="79"/>
      <c r="T20" s="79"/>
      <c r="U20" s="154"/>
      <c r="V20" s="79"/>
      <c r="W20" s="79"/>
      <c r="X20" s="27"/>
    </row>
    <row r="21" spans="1:24" ht="45.75" customHeight="1" x14ac:dyDescent="0.35">
      <c r="A21" s="622"/>
      <c r="B21" s="625"/>
      <c r="C21" s="639">
        <v>3150</v>
      </c>
      <c r="D21" s="630" t="s">
        <v>488</v>
      </c>
      <c r="E21" s="642" t="s">
        <v>463</v>
      </c>
      <c r="F21" s="636" t="s">
        <v>489</v>
      </c>
      <c r="G21" s="642" t="s">
        <v>463</v>
      </c>
      <c r="H21" s="647" t="s">
        <v>45</v>
      </c>
      <c r="I21" s="647" t="s">
        <v>1599</v>
      </c>
      <c r="J21" s="630" t="s">
        <v>465</v>
      </c>
      <c r="K21" s="630" t="s">
        <v>388</v>
      </c>
      <c r="L21" s="39" t="s">
        <v>49</v>
      </c>
      <c r="M21" s="37" t="s">
        <v>50</v>
      </c>
      <c r="N21" s="37">
        <v>119</v>
      </c>
      <c r="O21" s="38" t="s">
        <v>463</v>
      </c>
      <c r="P21" s="37" t="s">
        <v>490</v>
      </c>
      <c r="Q21" s="37" t="s">
        <v>52</v>
      </c>
      <c r="R21" s="149" t="s">
        <v>1561</v>
      </c>
      <c r="S21" s="79"/>
      <c r="T21" s="79"/>
      <c r="U21" s="154"/>
      <c r="V21" s="79"/>
      <c r="W21" s="79"/>
      <c r="X21" s="27"/>
    </row>
    <row r="22" spans="1:24" ht="78" customHeight="1" x14ac:dyDescent="0.35">
      <c r="A22" s="622"/>
      <c r="B22" s="625"/>
      <c r="C22" s="640"/>
      <c r="D22" s="631"/>
      <c r="E22" s="631"/>
      <c r="F22" s="637"/>
      <c r="G22" s="631"/>
      <c r="H22" s="648"/>
      <c r="I22" s="648"/>
      <c r="J22" s="631"/>
      <c r="K22" s="631"/>
      <c r="L22" s="39" t="s">
        <v>479</v>
      </c>
      <c r="M22" s="39" t="s">
        <v>468</v>
      </c>
      <c r="N22" s="38" t="s">
        <v>463</v>
      </c>
      <c r="O22" s="38" t="s">
        <v>463</v>
      </c>
      <c r="P22" s="37" t="s">
        <v>491</v>
      </c>
      <c r="Q22" s="37" t="s">
        <v>52</v>
      </c>
      <c r="R22" s="149" t="s">
        <v>80</v>
      </c>
      <c r="S22" s="79"/>
      <c r="T22" s="79"/>
      <c r="U22" s="154"/>
      <c r="V22" s="79"/>
      <c r="W22" s="79"/>
      <c r="X22" s="27"/>
    </row>
    <row r="23" spans="1:24" ht="129.75" customHeight="1" x14ac:dyDescent="0.35">
      <c r="A23" s="622"/>
      <c r="B23" s="625"/>
      <c r="C23" s="640"/>
      <c r="D23" s="631"/>
      <c r="E23" s="631"/>
      <c r="F23" s="637"/>
      <c r="G23" s="631"/>
      <c r="H23" s="648"/>
      <c r="I23" s="648"/>
      <c r="J23" s="631"/>
      <c r="K23" s="631"/>
      <c r="L23" s="39" t="s">
        <v>58</v>
      </c>
      <c r="M23" s="37" t="s">
        <v>484</v>
      </c>
      <c r="N23" s="38" t="s">
        <v>463</v>
      </c>
      <c r="O23" s="38" t="s">
        <v>463</v>
      </c>
      <c r="P23" s="37" t="s">
        <v>60</v>
      </c>
      <c r="Q23" s="37" t="s">
        <v>52</v>
      </c>
      <c r="R23" s="149" t="s">
        <v>1595</v>
      </c>
      <c r="S23" s="79"/>
      <c r="T23" s="79"/>
      <c r="U23" s="154"/>
      <c r="V23" s="79"/>
      <c r="W23" s="79"/>
      <c r="X23" s="27"/>
    </row>
    <row r="24" spans="1:24" ht="79.5" customHeight="1" x14ac:dyDescent="0.35">
      <c r="A24" s="622"/>
      <c r="B24" s="625"/>
      <c r="C24" s="641"/>
      <c r="D24" s="632"/>
      <c r="E24" s="632"/>
      <c r="F24" s="637"/>
      <c r="G24" s="632"/>
      <c r="H24" s="649"/>
      <c r="I24" s="649"/>
      <c r="J24" s="632"/>
      <c r="K24" s="632"/>
      <c r="L24" s="39" t="s">
        <v>492</v>
      </c>
      <c r="M24" s="37" t="s">
        <v>493</v>
      </c>
      <c r="N24" s="38" t="s">
        <v>463</v>
      </c>
      <c r="O24" s="38" t="s">
        <v>463</v>
      </c>
      <c r="P24" s="37" t="s">
        <v>494</v>
      </c>
      <c r="Q24" s="37" t="s">
        <v>52</v>
      </c>
      <c r="R24" s="149" t="s">
        <v>1593</v>
      </c>
      <c r="S24" s="79"/>
      <c r="T24" s="79"/>
      <c r="U24" s="154"/>
      <c r="V24" s="79"/>
      <c r="W24" s="79"/>
      <c r="X24" s="27"/>
    </row>
    <row r="25" spans="1:24" ht="65.25" customHeight="1" x14ac:dyDescent="0.35">
      <c r="A25" s="622"/>
      <c r="B25" s="625"/>
      <c r="C25" s="627" t="s">
        <v>185</v>
      </c>
      <c r="D25" s="630" t="s">
        <v>495</v>
      </c>
      <c r="E25" s="633" t="s">
        <v>463</v>
      </c>
      <c r="F25" s="636" t="s">
        <v>496</v>
      </c>
      <c r="G25" s="633" t="s">
        <v>463</v>
      </c>
      <c r="H25" s="647" t="s">
        <v>45</v>
      </c>
      <c r="I25" s="647" t="s">
        <v>1599</v>
      </c>
      <c r="J25" s="630" t="s">
        <v>465</v>
      </c>
      <c r="K25" s="630" t="s">
        <v>388</v>
      </c>
      <c r="L25" s="39" t="s">
        <v>49</v>
      </c>
      <c r="M25" s="39" t="s">
        <v>50</v>
      </c>
      <c r="N25" s="39" t="s">
        <v>497</v>
      </c>
      <c r="O25" s="38" t="s">
        <v>463</v>
      </c>
      <c r="P25" s="37">
        <v>80</v>
      </c>
      <c r="Q25" s="37" t="s">
        <v>52</v>
      </c>
      <c r="R25" s="149" t="s">
        <v>1562</v>
      </c>
      <c r="S25" s="79"/>
      <c r="T25" s="79"/>
      <c r="U25" s="154"/>
      <c r="V25" s="79"/>
      <c r="W25" s="79"/>
      <c r="X25" s="27"/>
    </row>
    <row r="26" spans="1:24" ht="85.5" customHeight="1" x14ac:dyDescent="0.35">
      <c r="A26" s="622"/>
      <c r="B26" s="625"/>
      <c r="C26" s="628"/>
      <c r="D26" s="631"/>
      <c r="E26" s="634"/>
      <c r="F26" s="645"/>
      <c r="G26" s="634"/>
      <c r="H26" s="648"/>
      <c r="I26" s="648"/>
      <c r="J26" s="631"/>
      <c r="K26" s="631"/>
      <c r="L26" s="39" t="s">
        <v>498</v>
      </c>
      <c r="M26" s="39" t="s">
        <v>499</v>
      </c>
      <c r="N26" s="40" t="s">
        <v>463</v>
      </c>
      <c r="O26" s="38" t="s">
        <v>463</v>
      </c>
      <c r="P26" s="37" t="s">
        <v>500</v>
      </c>
      <c r="Q26" s="37" t="s">
        <v>52</v>
      </c>
      <c r="R26" s="149" t="s">
        <v>1563</v>
      </c>
      <c r="S26" s="79"/>
      <c r="T26" s="79"/>
      <c r="U26" s="154"/>
      <c r="V26" s="79"/>
      <c r="W26" s="79"/>
      <c r="X26" s="27"/>
    </row>
    <row r="27" spans="1:24" ht="81.75" customHeight="1" x14ac:dyDescent="0.35">
      <c r="A27" s="622"/>
      <c r="B27" s="625"/>
      <c r="C27" s="628"/>
      <c r="D27" s="631"/>
      <c r="E27" s="634"/>
      <c r="F27" s="645"/>
      <c r="G27" s="634"/>
      <c r="H27" s="648"/>
      <c r="I27" s="648"/>
      <c r="J27" s="631"/>
      <c r="K27" s="631"/>
      <c r="L27" s="39" t="s">
        <v>142</v>
      </c>
      <c r="M27" s="39" t="s">
        <v>501</v>
      </c>
      <c r="N27" s="40" t="s">
        <v>463</v>
      </c>
      <c r="O27" s="38" t="s">
        <v>463</v>
      </c>
      <c r="P27" s="37" t="s">
        <v>144</v>
      </c>
      <c r="Q27" s="37" t="s">
        <v>52</v>
      </c>
      <c r="R27" s="149" t="s">
        <v>1564</v>
      </c>
      <c r="S27" s="79"/>
      <c r="T27" s="79"/>
      <c r="U27" s="154"/>
      <c r="V27" s="79"/>
      <c r="W27" s="79"/>
      <c r="X27" s="27"/>
    </row>
    <row r="28" spans="1:24" ht="109.5" customHeight="1" x14ac:dyDescent="0.35">
      <c r="A28" s="622"/>
      <c r="B28" s="625"/>
      <c r="C28" s="628"/>
      <c r="D28" s="631"/>
      <c r="E28" s="634"/>
      <c r="F28" s="645"/>
      <c r="G28" s="634"/>
      <c r="H28" s="648"/>
      <c r="I28" s="648"/>
      <c r="J28" s="631"/>
      <c r="K28" s="631"/>
      <c r="L28" s="39" t="s">
        <v>502</v>
      </c>
      <c r="M28" s="39" t="s">
        <v>503</v>
      </c>
      <c r="N28" s="40" t="s">
        <v>463</v>
      </c>
      <c r="O28" s="38" t="s">
        <v>463</v>
      </c>
      <c r="P28" s="37" t="s">
        <v>148</v>
      </c>
      <c r="Q28" s="37" t="s">
        <v>52</v>
      </c>
      <c r="R28" s="149" t="s">
        <v>1594</v>
      </c>
      <c r="S28" s="79"/>
      <c r="T28" s="79"/>
      <c r="U28" s="154"/>
      <c r="V28" s="79"/>
      <c r="W28" s="79"/>
      <c r="X28" s="27"/>
    </row>
    <row r="29" spans="1:24" ht="78" customHeight="1" x14ac:dyDescent="0.35">
      <c r="A29" s="622"/>
      <c r="B29" s="625"/>
      <c r="C29" s="629"/>
      <c r="D29" s="632"/>
      <c r="E29" s="618"/>
      <c r="F29" s="650"/>
      <c r="G29" s="618"/>
      <c r="H29" s="649"/>
      <c r="I29" s="649"/>
      <c r="J29" s="632"/>
      <c r="K29" s="632"/>
      <c r="L29" s="39" t="s">
        <v>504</v>
      </c>
      <c r="M29" s="39" t="s">
        <v>505</v>
      </c>
      <c r="N29" s="40" t="s">
        <v>463</v>
      </c>
      <c r="O29" s="38" t="s">
        <v>463</v>
      </c>
      <c r="P29" s="37" t="s">
        <v>152</v>
      </c>
      <c r="Q29" s="37" t="s">
        <v>52</v>
      </c>
      <c r="R29" s="149" t="s">
        <v>1585</v>
      </c>
      <c r="S29" s="79"/>
      <c r="T29" s="79"/>
      <c r="U29" s="154"/>
      <c r="V29" s="79"/>
      <c r="W29" s="79"/>
      <c r="X29" s="27"/>
    </row>
    <row r="30" spans="1:24" ht="20" x14ac:dyDescent="0.35">
      <c r="A30" s="622"/>
      <c r="B30" s="625"/>
      <c r="C30" s="627" t="s">
        <v>127</v>
      </c>
      <c r="D30" s="630" t="s">
        <v>506</v>
      </c>
      <c r="E30" s="633" t="s">
        <v>463</v>
      </c>
      <c r="F30" s="636" t="s">
        <v>507</v>
      </c>
      <c r="G30" s="633" t="s">
        <v>463</v>
      </c>
      <c r="H30" s="647" t="s">
        <v>45</v>
      </c>
      <c r="I30" s="647" t="s">
        <v>1599</v>
      </c>
      <c r="J30" s="630" t="s">
        <v>465</v>
      </c>
      <c r="K30" s="630" t="s">
        <v>388</v>
      </c>
      <c r="L30" s="39" t="s">
        <v>49</v>
      </c>
      <c r="M30" s="37" t="s">
        <v>50</v>
      </c>
      <c r="N30" s="40" t="s">
        <v>463</v>
      </c>
      <c r="O30" s="38" t="s">
        <v>463</v>
      </c>
      <c r="P30" s="37" t="s">
        <v>508</v>
      </c>
      <c r="Q30" s="37" t="s">
        <v>52</v>
      </c>
      <c r="R30" s="148" t="s">
        <v>1561</v>
      </c>
      <c r="S30" s="79"/>
      <c r="T30" s="79"/>
      <c r="U30" s="154"/>
      <c r="V30" s="79"/>
      <c r="W30" s="79"/>
      <c r="X30" s="27"/>
    </row>
    <row r="31" spans="1:24" ht="65.25" customHeight="1" x14ac:dyDescent="0.35">
      <c r="A31" s="622"/>
      <c r="B31" s="625"/>
      <c r="C31" s="628"/>
      <c r="D31" s="631"/>
      <c r="E31" s="634"/>
      <c r="F31" s="637"/>
      <c r="G31" s="634"/>
      <c r="H31" s="651"/>
      <c r="I31" s="648"/>
      <c r="J31" s="631"/>
      <c r="K31" s="631"/>
      <c r="L31" s="39" t="s">
        <v>498</v>
      </c>
      <c r="M31" s="39" t="s">
        <v>499</v>
      </c>
      <c r="N31" s="40" t="s">
        <v>463</v>
      </c>
      <c r="O31" s="38" t="s">
        <v>463</v>
      </c>
      <c r="P31" s="37" t="s">
        <v>500</v>
      </c>
      <c r="Q31" s="37" t="s">
        <v>52</v>
      </c>
      <c r="R31" s="148" t="s">
        <v>1545</v>
      </c>
      <c r="S31" s="79"/>
      <c r="T31" s="79"/>
      <c r="U31" s="154"/>
      <c r="V31" s="79"/>
      <c r="W31" s="79"/>
      <c r="X31" s="27"/>
    </row>
    <row r="32" spans="1:24" ht="31.5" x14ac:dyDescent="0.35">
      <c r="A32" s="622"/>
      <c r="B32" s="625"/>
      <c r="C32" s="628"/>
      <c r="D32" s="631"/>
      <c r="E32" s="634"/>
      <c r="F32" s="637"/>
      <c r="G32" s="634"/>
      <c r="H32" s="651"/>
      <c r="I32" s="648"/>
      <c r="J32" s="631"/>
      <c r="K32" s="631"/>
      <c r="L32" s="39" t="s">
        <v>142</v>
      </c>
      <c r="M32" s="39" t="s">
        <v>509</v>
      </c>
      <c r="N32" s="40" t="s">
        <v>463</v>
      </c>
      <c r="O32" s="38" t="s">
        <v>463</v>
      </c>
      <c r="P32" s="37" t="s">
        <v>144</v>
      </c>
      <c r="Q32" s="37" t="s">
        <v>52</v>
      </c>
      <c r="R32" s="149" t="s">
        <v>1592</v>
      </c>
      <c r="S32" s="79"/>
      <c r="T32" s="79"/>
      <c r="U32" s="154"/>
      <c r="V32" s="79"/>
      <c r="W32" s="79"/>
      <c r="X32" s="27"/>
    </row>
    <row r="33" spans="1:24" ht="120.75" customHeight="1" x14ac:dyDescent="0.35">
      <c r="A33" s="622"/>
      <c r="B33" s="625"/>
      <c r="C33" s="628"/>
      <c r="D33" s="631"/>
      <c r="E33" s="634"/>
      <c r="F33" s="637"/>
      <c r="G33" s="634"/>
      <c r="H33" s="651"/>
      <c r="I33" s="648"/>
      <c r="J33" s="631"/>
      <c r="K33" s="631"/>
      <c r="L33" s="39" t="s">
        <v>510</v>
      </c>
      <c r="M33" s="39" t="s">
        <v>503</v>
      </c>
      <c r="N33" s="40" t="s">
        <v>463</v>
      </c>
      <c r="O33" s="40" t="s">
        <v>463</v>
      </c>
      <c r="P33" s="39" t="s">
        <v>148</v>
      </c>
      <c r="Q33" s="37" t="s">
        <v>52</v>
      </c>
      <c r="R33" s="149" t="s">
        <v>149</v>
      </c>
      <c r="S33" s="79"/>
      <c r="T33" s="79"/>
      <c r="U33" s="154"/>
      <c r="V33" s="79"/>
      <c r="W33" s="79"/>
      <c r="X33" s="27"/>
    </row>
    <row r="34" spans="1:24" ht="75.75" customHeight="1" x14ac:dyDescent="0.35">
      <c r="A34" s="622"/>
      <c r="B34" s="625"/>
      <c r="C34" s="628"/>
      <c r="D34" s="631"/>
      <c r="E34" s="634"/>
      <c r="F34" s="637"/>
      <c r="G34" s="634"/>
      <c r="H34" s="651"/>
      <c r="I34" s="648"/>
      <c r="J34" s="631"/>
      <c r="K34" s="631"/>
      <c r="L34" s="630" t="s">
        <v>511</v>
      </c>
      <c r="M34" s="630" t="s">
        <v>505</v>
      </c>
      <c r="N34" s="642" t="s">
        <v>463</v>
      </c>
      <c r="O34" s="633" t="s">
        <v>463</v>
      </c>
      <c r="P34" s="617" t="s">
        <v>152</v>
      </c>
      <c r="Q34" s="617" t="s">
        <v>52</v>
      </c>
      <c r="R34" s="680" t="s">
        <v>1529</v>
      </c>
      <c r="S34" s="673"/>
      <c r="T34" s="673"/>
      <c r="U34" s="683"/>
      <c r="V34" s="673"/>
      <c r="W34" s="673"/>
      <c r="X34" s="27"/>
    </row>
    <row r="35" spans="1:24" x14ac:dyDescent="0.35">
      <c r="A35" s="622"/>
      <c r="B35" s="626"/>
      <c r="C35" s="629"/>
      <c r="D35" s="632"/>
      <c r="E35" s="618"/>
      <c r="F35" s="638"/>
      <c r="G35" s="618"/>
      <c r="H35" s="652"/>
      <c r="I35" s="649"/>
      <c r="J35" s="632"/>
      <c r="K35" s="632"/>
      <c r="L35" s="632"/>
      <c r="M35" s="632"/>
      <c r="N35" s="632"/>
      <c r="O35" s="618"/>
      <c r="P35" s="618"/>
      <c r="Q35" s="618"/>
      <c r="R35" s="689"/>
      <c r="S35" s="674"/>
      <c r="T35" s="674"/>
      <c r="U35" s="684"/>
      <c r="V35" s="674"/>
      <c r="W35" s="674"/>
      <c r="X35" s="27"/>
    </row>
    <row r="36" spans="1:24" ht="66" customHeight="1" x14ac:dyDescent="0.35">
      <c r="A36" s="622"/>
      <c r="B36" s="653" t="s">
        <v>1607</v>
      </c>
      <c r="C36" s="627">
        <v>1219</v>
      </c>
      <c r="D36" s="643" t="s">
        <v>305</v>
      </c>
      <c r="E36" s="633" t="s">
        <v>463</v>
      </c>
      <c r="F36" s="636" t="s">
        <v>512</v>
      </c>
      <c r="G36" s="633" t="s">
        <v>463</v>
      </c>
      <c r="H36" s="647" t="s">
        <v>1597</v>
      </c>
      <c r="I36" s="656" t="s">
        <v>1600</v>
      </c>
      <c r="J36" s="617" t="s">
        <v>243</v>
      </c>
      <c r="K36" s="630" t="s">
        <v>513</v>
      </c>
      <c r="L36" s="37" t="s">
        <v>207</v>
      </c>
      <c r="M36" s="37" t="s">
        <v>514</v>
      </c>
      <c r="N36" s="37">
        <v>1000</v>
      </c>
      <c r="O36" s="37">
        <v>5000</v>
      </c>
      <c r="P36" s="37" t="s">
        <v>247</v>
      </c>
      <c r="Q36" s="37" t="s">
        <v>52</v>
      </c>
      <c r="R36" s="148" t="s">
        <v>1546</v>
      </c>
      <c r="S36" s="79"/>
      <c r="T36" s="79"/>
      <c r="U36" s="154"/>
      <c r="V36" s="79"/>
      <c r="W36" s="79"/>
      <c r="X36" s="27"/>
    </row>
    <row r="37" spans="1:24" ht="54.75" customHeight="1" x14ac:dyDescent="0.35">
      <c r="A37" s="622"/>
      <c r="B37" s="654"/>
      <c r="C37" s="628"/>
      <c r="D37" s="644"/>
      <c r="E37" s="634"/>
      <c r="F37" s="637"/>
      <c r="G37" s="634"/>
      <c r="H37" s="648"/>
      <c r="I37" s="657"/>
      <c r="J37" s="634"/>
      <c r="K37" s="631"/>
      <c r="L37" s="37" t="s">
        <v>244</v>
      </c>
      <c r="M37" s="37" t="s">
        <v>50</v>
      </c>
      <c r="N37" s="37">
        <v>3450</v>
      </c>
      <c r="O37" s="38" t="s">
        <v>463</v>
      </c>
      <c r="P37" s="37" t="s">
        <v>515</v>
      </c>
      <c r="Q37" s="37" t="s">
        <v>52</v>
      </c>
      <c r="R37" s="148" t="s">
        <v>1580</v>
      </c>
      <c r="S37" s="79"/>
      <c r="T37" s="79"/>
      <c r="U37" s="154"/>
      <c r="V37" s="79"/>
      <c r="W37" s="79"/>
      <c r="X37" s="27"/>
    </row>
    <row r="38" spans="1:24" ht="54" customHeight="1" x14ac:dyDescent="0.35">
      <c r="A38" s="622"/>
      <c r="B38" s="654"/>
      <c r="C38" s="629"/>
      <c r="D38" s="655"/>
      <c r="E38" s="618"/>
      <c r="F38" s="638"/>
      <c r="G38" s="618"/>
      <c r="H38" s="649"/>
      <c r="I38" s="657"/>
      <c r="J38" s="634"/>
      <c r="K38" s="631"/>
      <c r="L38" s="39" t="s">
        <v>516</v>
      </c>
      <c r="M38" s="39" t="s">
        <v>517</v>
      </c>
      <c r="N38" s="38" t="s">
        <v>463</v>
      </c>
      <c r="O38" s="38" t="s">
        <v>463</v>
      </c>
      <c r="P38" s="39" t="s">
        <v>518</v>
      </c>
      <c r="Q38" s="37" t="s">
        <v>52</v>
      </c>
      <c r="R38" s="148" t="s">
        <v>1586</v>
      </c>
      <c r="S38" s="79"/>
      <c r="T38" s="79"/>
      <c r="U38" s="154"/>
      <c r="V38" s="79"/>
      <c r="W38" s="79"/>
      <c r="X38" s="27"/>
    </row>
    <row r="39" spans="1:24" ht="60" x14ac:dyDescent="0.35">
      <c r="A39" s="622"/>
      <c r="B39" s="654"/>
      <c r="C39" s="627">
        <v>1220</v>
      </c>
      <c r="D39" s="643" t="s">
        <v>519</v>
      </c>
      <c r="E39" s="633" t="s">
        <v>463</v>
      </c>
      <c r="F39" s="636" t="s">
        <v>1602</v>
      </c>
      <c r="G39" s="633" t="s">
        <v>463</v>
      </c>
      <c r="H39" s="647" t="s">
        <v>1597</v>
      </c>
      <c r="I39" s="647" t="s">
        <v>1600</v>
      </c>
      <c r="J39" s="617" t="s">
        <v>243</v>
      </c>
      <c r="K39" s="630" t="s">
        <v>513</v>
      </c>
      <c r="L39" s="37" t="s">
        <v>207</v>
      </c>
      <c r="M39" s="37" t="s">
        <v>514</v>
      </c>
      <c r="N39" s="37">
        <v>1000</v>
      </c>
      <c r="O39" s="37">
        <v>5000</v>
      </c>
      <c r="P39" s="37" t="s">
        <v>247</v>
      </c>
      <c r="Q39" s="37" t="s">
        <v>52</v>
      </c>
      <c r="R39" s="148" t="s">
        <v>1547</v>
      </c>
      <c r="S39" s="79"/>
      <c r="T39" s="79"/>
      <c r="U39" s="154"/>
      <c r="V39" s="79"/>
      <c r="W39" s="79"/>
      <c r="X39" s="27"/>
    </row>
    <row r="40" spans="1:24" ht="52.5" customHeight="1" x14ac:dyDescent="0.35">
      <c r="A40" s="622"/>
      <c r="B40" s="654"/>
      <c r="C40" s="628"/>
      <c r="D40" s="644"/>
      <c r="E40" s="634"/>
      <c r="F40" s="637"/>
      <c r="G40" s="634"/>
      <c r="H40" s="648"/>
      <c r="I40" s="648"/>
      <c r="J40" s="634"/>
      <c r="K40" s="631"/>
      <c r="L40" s="37" t="s">
        <v>244</v>
      </c>
      <c r="M40" s="37" t="s">
        <v>50</v>
      </c>
      <c r="N40" s="38" t="s">
        <v>463</v>
      </c>
      <c r="O40" s="38" t="s">
        <v>463</v>
      </c>
      <c r="P40" s="37" t="s">
        <v>520</v>
      </c>
      <c r="Q40" s="37" t="s">
        <v>52</v>
      </c>
      <c r="R40" s="148" t="s">
        <v>1580</v>
      </c>
      <c r="S40" s="79"/>
      <c r="T40" s="79"/>
      <c r="U40" s="154"/>
      <c r="V40" s="79"/>
      <c r="W40" s="79"/>
      <c r="X40" s="27"/>
    </row>
    <row r="41" spans="1:24" ht="45.75" customHeight="1" x14ac:dyDescent="0.35">
      <c r="A41" s="622"/>
      <c r="B41" s="654"/>
      <c r="C41" s="628"/>
      <c r="D41" s="644"/>
      <c r="E41" s="634"/>
      <c r="F41" s="637"/>
      <c r="G41" s="634"/>
      <c r="H41" s="648"/>
      <c r="I41" s="648"/>
      <c r="J41" s="634"/>
      <c r="K41" s="631"/>
      <c r="L41" s="39" t="s">
        <v>516</v>
      </c>
      <c r="M41" s="39" t="s">
        <v>517</v>
      </c>
      <c r="N41" s="38" t="s">
        <v>463</v>
      </c>
      <c r="O41" s="38" t="s">
        <v>463</v>
      </c>
      <c r="P41" s="39" t="s">
        <v>521</v>
      </c>
      <c r="Q41" s="37" t="s">
        <v>52</v>
      </c>
      <c r="R41" s="148" t="s">
        <v>1591</v>
      </c>
      <c r="S41" s="79"/>
      <c r="T41" s="79"/>
      <c r="U41" s="154"/>
      <c r="V41" s="79"/>
      <c r="W41" s="79"/>
      <c r="X41" s="27"/>
    </row>
    <row r="42" spans="1:24" ht="50" x14ac:dyDescent="0.35">
      <c r="A42" s="622"/>
      <c r="B42" s="654"/>
      <c r="C42" s="628"/>
      <c r="D42" s="644"/>
      <c r="E42" s="634"/>
      <c r="F42" s="637"/>
      <c r="G42" s="634"/>
      <c r="H42" s="648"/>
      <c r="I42" s="648"/>
      <c r="J42" s="634"/>
      <c r="K42" s="631"/>
      <c r="L42" s="39" t="s">
        <v>522</v>
      </c>
      <c r="M42" s="37" t="s">
        <v>50</v>
      </c>
      <c r="N42" s="38" t="s">
        <v>463</v>
      </c>
      <c r="O42" s="38" t="s">
        <v>463</v>
      </c>
      <c r="P42" s="39" t="s">
        <v>521</v>
      </c>
      <c r="Q42" s="37" t="s">
        <v>52</v>
      </c>
      <c r="R42" s="148" t="s">
        <v>1589</v>
      </c>
      <c r="S42" s="79"/>
      <c r="T42" s="79"/>
      <c r="U42" s="154"/>
      <c r="V42" s="79"/>
      <c r="W42" s="79"/>
      <c r="X42" s="27"/>
    </row>
    <row r="43" spans="1:24" ht="30" x14ac:dyDescent="0.35">
      <c r="A43" s="622"/>
      <c r="B43" s="654"/>
      <c r="C43" s="628"/>
      <c r="D43" s="644"/>
      <c r="E43" s="634"/>
      <c r="F43" s="637"/>
      <c r="G43" s="634"/>
      <c r="H43" s="648"/>
      <c r="I43" s="648"/>
      <c r="J43" s="634"/>
      <c r="K43" s="631"/>
      <c r="L43" s="39" t="s">
        <v>523</v>
      </c>
      <c r="M43" s="37" t="s">
        <v>524</v>
      </c>
      <c r="N43" s="38" t="s">
        <v>463</v>
      </c>
      <c r="O43" s="38" t="s">
        <v>463</v>
      </c>
      <c r="P43" s="39" t="s">
        <v>521</v>
      </c>
      <c r="Q43" s="37" t="s">
        <v>52</v>
      </c>
      <c r="R43" s="148" t="s">
        <v>1590</v>
      </c>
      <c r="S43" s="79"/>
      <c r="T43" s="79"/>
      <c r="U43" s="154"/>
      <c r="V43" s="79"/>
      <c r="W43" s="79"/>
      <c r="X43" s="27"/>
    </row>
    <row r="44" spans="1:24" ht="60" x14ac:dyDescent="0.35">
      <c r="A44" s="622"/>
      <c r="B44" s="654"/>
      <c r="C44" s="627">
        <v>1188</v>
      </c>
      <c r="D44" s="643" t="s">
        <v>260</v>
      </c>
      <c r="E44" s="633" t="s">
        <v>463</v>
      </c>
      <c r="F44" s="636" t="s">
        <v>525</v>
      </c>
      <c r="G44" s="633" t="s">
        <v>463</v>
      </c>
      <c r="H44" s="647" t="s">
        <v>1597</v>
      </c>
      <c r="I44" s="647" t="s">
        <v>1600</v>
      </c>
      <c r="J44" s="617" t="s">
        <v>385</v>
      </c>
      <c r="K44" s="630" t="s">
        <v>526</v>
      </c>
      <c r="L44" s="37" t="s">
        <v>207</v>
      </c>
      <c r="M44" s="37" t="s">
        <v>527</v>
      </c>
      <c r="N44" s="38" t="s">
        <v>463</v>
      </c>
      <c r="O44" s="38" t="s">
        <v>463</v>
      </c>
      <c r="P44" s="39" t="s">
        <v>528</v>
      </c>
      <c r="Q44" s="37" t="s">
        <v>52</v>
      </c>
      <c r="R44" s="148" t="s">
        <v>1547</v>
      </c>
      <c r="S44" s="79"/>
      <c r="T44" s="79"/>
      <c r="U44" s="154"/>
      <c r="V44" s="79"/>
      <c r="W44" s="79"/>
      <c r="X44" s="27"/>
    </row>
    <row r="45" spans="1:24" ht="57.75" customHeight="1" x14ac:dyDescent="0.35">
      <c r="A45" s="622"/>
      <c r="B45" s="654"/>
      <c r="C45" s="628"/>
      <c r="D45" s="644"/>
      <c r="E45" s="634"/>
      <c r="F45" s="637"/>
      <c r="G45" s="634"/>
      <c r="H45" s="648"/>
      <c r="I45" s="648"/>
      <c r="J45" s="634"/>
      <c r="K45" s="631"/>
      <c r="L45" s="39" t="s">
        <v>529</v>
      </c>
      <c r="M45" s="37" t="s">
        <v>50</v>
      </c>
      <c r="N45" s="38" t="s">
        <v>463</v>
      </c>
      <c r="O45" s="38" t="s">
        <v>463</v>
      </c>
      <c r="P45" s="37" t="s">
        <v>520</v>
      </c>
      <c r="Q45" s="37" t="s">
        <v>52</v>
      </c>
      <c r="R45" s="148" t="s">
        <v>262</v>
      </c>
      <c r="S45" s="79"/>
      <c r="T45" s="79"/>
      <c r="U45" s="154"/>
      <c r="V45" s="79"/>
      <c r="W45" s="79"/>
      <c r="X45" s="27"/>
    </row>
    <row r="46" spans="1:24" ht="30" x14ac:dyDescent="0.35">
      <c r="A46" s="622"/>
      <c r="B46" s="654"/>
      <c r="C46" s="628"/>
      <c r="D46" s="644"/>
      <c r="E46" s="634"/>
      <c r="F46" s="637"/>
      <c r="G46" s="634"/>
      <c r="H46" s="648"/>
      <c r="I46" s="648"/>
      <c r="J46" s="634"/>
      <c r="K46" s="631"/>
      <c r="L46" s="39" t="s">
        <v>530</v>
      </c>
      <c r="M46" s="39" t="s">
        <v>531</v>
      </c>
      <c r="N46" s="38" t="s">
        <v>463</v>
      </c>
      <c r="O46" s="38" t="s">
        <v>463</v>
      </c>
      <c r="P46" s="37" t="s">
        <v>532</v>
      </c>
      <c r="Q46" s="37" t="s">
        <v>52</v>
      </c>
      <c r="R46" s="148" t="s">
        <v>1530</v>
      </c>
      <c r="S46" s="79"/>
      <c r="T46" s="79"/>
      <c r="U46" s="154"/>
      <c r="V46" s="79"/>
      <c r="W46" s="79"/>
      <c r="X46" s="27"/>
    </row>
    <row r="47" spans="1:24" ht="80" x14ac:dyDescent="0.35">
      <c r="A47" s="622"/>
      <c r="B47" s="654"/>
      <c r="C47" s="628"/>
      <c r="D47" s="644"/>
      <c r="E47" s="634"/>
      <c r="F47" s="637"/>
      <c r="G47" s="634"/>
      <c r="H47" s="648"/>
      <c r="I47" s="648"/>
      <c r="J47" s="634"/>
      <c r="K47" s="631"/>
      <c r="L47" s="39" t="s">
        <v>533</v>
      </c>
      <c r="M47" s="39" t="s">
        <v>534</v>
      </c>
      <c r="N47" s="38" t="s">
        <v>463</v>
      </c>
      <c r="O47" s="38" t="s">
        <v>463</v>
      </c>
      <c r="P47" s="39" t="s">
        <v>535</v>
      </c>
      <c r="Q47" s="37" t="s">
        <v>52</v>
      </c>
      <c r="R47" s="148" t="s">
        <v>1548</v>
      </c>
      <c r="S47" s="79"/>
      <c r="T47" s="79"/>
      <c r="U47" s="154"/>
      <c r="V47" s="79"/>
      <c r="W47" s="79"/>
      <c r="X47" s="27"/>
    </row>
    <row r="48" spans="1:24" ht="126" customHeight="1" x14ac:dyDescent="0.35">
      <c r="A48" s="622"/>
      <c r="B48" s="654"/>
      <c r="C48" s="627">
        <v>1279</v>
      </c>
      <c r="D48" s="643" t="s">
        <v>1608</v>
      </c>
      <c r="E48" s="633" t="s">
        <v>463</v>
      </c>
      <c r="F48" s="636" t="s">
        <v>536</v>
      </c>
      <c r="G48" s="633" t="s">
        <v>463</v>
      </c>
      <c r="H48" s="647" t="s">
        <v>1597</v>
      </c>
      <c r="I48" s="647" t="s">
        <v>1600</v>
      </c>
      <c r="J48" s="617" t="s">
        <v>243</v>
      </c>
      <c r="K48" s="630" t="s">
        <v>513</v>
      </c>
      <c r="L48" s="37" t="s">
        <v>207</v>
      </c>
      <c r="M48" s="37" t="s">
        <v>537</v>
      </c>
      <c r="N48" s="37">
        <v>100</v>
      </c>
      <c r="O48" s="37">
        <v>500</v>
      </c>
      <c r="P48" s="37" t="s">
        <v>538</v>
      </c>
      <c r="Q48" s="37" t="s">
        <v>52</v>
      </c>
      <c r="R48" s="148" t="s">
        <v>1549</v>
      </c>
      <c r="S48" s="79" t="s">
        <v>539</v>
      </c>
      <c r="T48" s="79"/>
      <c r="U48" s="154"/>
      <c r="V48" s="79"/>
      <c r="W48" s="79"/>
      <c r="X48" s="27"/>
    </row>
    <row r="49" spans="1:24" ht="66" customHeight="1" x14ac:dyDescent="0.35">
      <c r="A49" s="622"/>
      <c r="B49" s="654"/>
      <c r="C49" s="628"/>
      <c r="D49" s="644"/>
      <c r="E49" s="634"/>
      <c r="F49" s="637"/>
      <c r="G49" s="634"/>
      <c r="H49" s="648"/>
      <c r="I49" s="648"/>
      <c r="J49" s="634"/>
      <c r="K49" s="631"/>
      <c r="L49" s="37" t="s">
        <v>93</v>
      </c>
      <c r="M49" s="37" t="s">
        <v>50</v>
      </c>
      <c r="N49" s="38" t="s">
        <v>463</v>
      </c>
      <c r="O49" s="38" t="s">
        <v>463</v>
      </c>
      <c r="P49" s="37" t="s">
        <v>540</v>
      </c>
      <c r="Q49" s="37" t="s">
        <v>52</v>
      </c>
      <c r="R49" s="148" t="s">
        <v>262</v>
      </c>
      <c r="S49" s="79"/>
      <c r="T49" s="79"/>
      <c r="U49" s="154"/>
      <c r="V49" s="79"/>
      <c r="W49" s="79"/>
      <c r="X49" s="27"/>
    </row>
    <row r="50" spans="1:24" ht="47.25" customHeight="1" x14ac:dyDescent="0.35">
      <c r="A50" s="622"/>
      <c r="B50" s="658" t="s">
        <v>379</v>
      </c>
      <c r="C50" s="627">
        <v>1083</v>
      </c>
      <c r="D50" s="643" t="s">
        <v>1609</v>
      </c>
      <c r="E50" s="633" t="s">
        <v>463</v>
      </c>
      <c r="F50" s="636" t="s">
        <v>1550</v>
      </c>
      <c r="G50" s="633" t="s">
        <v>463</v>
      </c>
      <c r="H50" s="647" t="s">
        <v>1598</v>
      </c>
      <c r="I50" s="647" t="s">
        <v>1600</v>
      </c>
      <c r="J50" s="630" t="s">
        <v>541</v>
      </c>
      <c r="K50" s="630" t="s">
        <v>542</v>
      </c>
      <c r="L50" s="39" t="s">
        <v>529</v>
      </c>
      <c r="M50" s="39" t="s">
        <v>50</v>
      </c>
      <c r="N50" s="37">
        <v>2</v>
      </c>
      <c r="O50" s="37">
        <v>4</v>
      </c>
      <c r="P50" s="37">
        <v>3</v>
      </c>
      <c r="Q50" s="37" t="s">
        <v>52</v>
      </c>
      <c r="R50" s="148" t="s">
        <v>1531</v>
      </c>
      <c r="S50" s="79"/>
      <c r="T50" s="79"/>
      <c r="U50" s="154"/>
      <c r="V50" s="79"/>
      <c r="W50" s="79"/>
      <c r="X50" s="27"/>
    </row>
    <row r="51" spans="1:24" ht="71.25" customHeight="1" x14ac:dyDescent="0.35">
      <c r="A51" s="622"/>
      <c r="B51" s="659"/>
      <c r="C51" s="628"/>
      <c r="D51" s="644"/>
      <c r="E51" s="634"/>
      <c r="F51" s="637"/>
      <c r="G51" s="634"/>
      <c r="H51" s="648"/>
      <c r="I51" s="648"/>
      <c r="J51" s="631"/>
      <c r="K51" s="631"/>
      <c r="L51" s="37" t="s">
        <v>407</v>
      </c>
      <c r="M51" s="37" t="s">
        <v>543</v>
      </c>
      <c r="N51" s="38" t="s">
        <v>463</v>
      </c>
      <c r="O51" s="38" t="s">
        <v>463</v>
      </c>
      <c r="P51" s="37" t="s">
        <v>144</v>
      </c>
      <c r="Q51" s="37" t="s">
        <v>52</v>
      </c>
      <c r="R51" s="148" t="s">
        <v>1528</v>
      </c>
      <c r="S51" s="79"/>
      <c r="T51" s="79"/>
      <c r="U51" s="154"/>
      <c r="V51" s="79"/>
      <c r="W51" s="79"/>
      <c r="X51" s="27"/>
    </row>
    <row r="52" spans="1:24" ht="63" customHeight="1" x14ac:dyDescent="0.35">
      <c r="A52" s="622"/>
      <c r="B52" s="659"/>
      <c r="C52" s="628"/>
      <c r="D52" s="644"/>
      <c r="E52" s="634"/>
      <c r="F52" s="637"/>
      <c r="G52" s="634"/>
      <c r="H52" s="648"/>
      <c r="I52" s="648"/>
      <c r="J52" s="631"/>
      <c r="K52" s="631"/>
      <c r="L52" s="37" t="s">
        <v>411</v>
      </c>
      <c r="M52" s="37" t="s">
        <v>544</v>
      </c>
      <c r="N52" s="38" t="s">
        <v>463</v>
      </c>
      <c r="O52" s="38" t="s">
        <v>463</v>
      </c>
      <c r="P52" s="37" t="s">
        <v>144</v>
      </c>
      <c r="Q52" s="37" t="s">
        <v>52</v>
      </c>
      <c r="R52" s="148" t="s">
        <v>1587</v>
      </c>
      <c r="S52" s="79"/>
      <c r="T52" s="79"/>
      <c r="U52" s="154"/>
      <c r="V52" s="79"/>
      <c r="W52" s="79"/>
      <c r="X52" s="27"/>
    </row>
    <row r="53" spans="1:24" ht="30" x14ac:dyDescent="0.35">
      <c r="A53" s="622"/>
      <c r="B53" s="659"/>
      <c r="C53" s="628"/>
      <c r="D53" s="644"/>
      <c r="E53" s="634"/>
      <c r="F53" s="637"/>
      <c r="G53" s="634"/>
      <c r="H53" s="648"/>
      <c r="I53" s="648"/>
      <c r="J53" s="631"/>
      <c r="K53" s="631"/>
      <c r="L53" s="37" t="s">
        <v>413</v>
      </c>
      <c r="M53" s="37" t="s">
        <v>543</v>
      </c>
      <c r="N53" s="38" t="s">
        <v>463</v>
      </c>
      <c r="O53" s="38" t="s">
        <v>463</v>
      </c>
      <c r="P53" s="37" t="s">
        <v>144</v>
      </c>
      <c r="Q53" s="37" t="s">
        <v>52</v>
      </c>
      <c r="R53" s="150" t="s">
        <v>1588</v>
      </c>
      <c r="S53" s="79"/>
      <c r="T53" s="79"/>
      <c r="U53" s="154"/>
      <c r="V53" s="79"/>
      <c r="W53" s="79"/>
      <c r="X53" s="27"/>
    </row>
    <row r="54" spans="1:24" ht="54.75" customHeight="1" x14ac:dyDescent="0.35">
      <c r="A54" s="622"/>
      <c r="B54" s="659"/>
      <c r="C54" s="628"/>
      <c r="D54" s="644"/>
      <c r="E54" s="634"/>
      <c r="F54" s="637"/>
      <c r="G54" s="634"/>
      <c r="H54" s="648"/>
      <c r="I54" s="648"/>
      <c r="J54" s="631"/>
      <c r="K54" s="631"/>
      <c r="L54" s="37" t="s">
        <v>545</v>
      </c>
      <c r="M54" s="37" t="s">
        <v>543</v>
      </c>
      <c r="N54" s="38" t="s">
        <v>463</v>
      </c>
      <c r="O54" s="38" t="s">
        <v>463</v>
      </c>
      <c r="P54" s="37" t="s">
        <v>228</v>
      </c>
      <c r="Q54" s="37" t="s">
        <v>52</v>
      </c>
      <c r="R54" s="150" t="s">
        <v>239</v>
      </c>
      <c r="S54" s="79"/>
      <c r="T54" s="79"/>
      <c r="U54" s="154"/>
      <c r="V54" s="79"/>
      <c r="W54" s="79"/>
      <c r="X54" s="27"/>
    </row>
    <row r="55" spans="1:24" ht="42.75" customHeight="1" x14ac:dyDescent="0.35">
      <c r="A55" s="622"/>
      <c r="B55" s="659"/>
      <c r="C55" s="627">
        <v>1060</v>
      </c>
      <c r="D55" s="643" t="s">
        <v>1611</v>
      </c>
      <c r="E55" s="633" t="s">
        <v>463</v>
      </c>
      <c r="F55" s="636" t="s">
        <v>1550</v>
      </c>
      <c r="G55" s="633" t="s">
        <v>463</v>
      </c>
      <c r="H55" s="647" t="s">
        <v>1597</v>
      </c>
      <c r="I55" s="647" t="s">
        <v>1600</v>
      </c>
      <c r="J55" s="630" t="s">
        <v>547</v>
      </c>
      <c r="K55" s="630" t="s">
        <v>542</v>
      </c>
      <c r="L55" s="37" t="s">
        <v>548</v>
      </c>
      <c r="M55" s="39" t="s">
        <v>549</v>
      </c>
      <c r="N55" s="38" t="s">
        <v>463</v>
      </c>
      <c r="O55" s="38" t="s">
        <v>463</v>
      </c>
      <c r="P55" s="37">
        <v>0</v>
      </c>
      <c r="Q55" s="37" t="s">
        <v>52</v>
      </c>
      <c r="R55" s="647" t="s">
        <v>1532</v>
      </c>
      <c r="S55" s="691"/>
      <c r="T55" s="691"/>
      <c r="U55" s="691"/>
      <c r="V55" s="691"/>
      <c r="W55" s="691"/>
      <c r="X55" s="27"/>
    </row>
    <row r="56" spans="1:24" ht="20" x14ac:dyDescent="0.35">
      <c r="A56" s="622"/>
      <c r="B56" s="659"/>
      <c r="C56" s="628"/>
      <c r="D56" s="644"/>
      <c r="E56" s="634"/>
      <c r="F56" s="637"/>
      <c r="G56" s="634"/>
      <c r="H56" s="648"/>
      <c r="I56" s="648"/>
      <c r="J56" s="631"/>
      <c r="K56" s="631"/>
      <c r="L56" s="39" t="s">
        <v>550</v>
      </c>
      <c r="M56" s="37" t="s">
        <v>551</v>
      </c>
      <c r="N56" s="38" t="s">
        <v>463</v>
      </c>
      <c r="O56" s="38" t="s">
        <v>463</v>
      </c>
      <c r="P56" s="37" t="s">
        <v>552</v>
      </c>
      <c r="Q56" s="37" t="s">
        <v>52</v>
      </c>
      <c r="R56" s="690"/>
      <c r="S56" s="692"/>
      <c r="T56" s="692"/>
      <c r="U56" s="692"/>
      <c r="V56" s="692"/>
      <c r="W56" s="692"/>
      <c r="X56" s="27"/>
    </row>
    <row r="57" spans="1:24" ht="50" x14ac:dyDescent="0.35">
      <c r="A57" s="622"/>
      <c r="B57" s="659"/>
      <c r="C57" s="628"/>
      <c r="D57" s="644"/>
      <c r="E57" s="634"/>
      <c r="F57" s="637"/>
      <c r="G57" s="634"/>
      <c r="H57" s="648"/>
      <c r="I57" s="648"/>
      <c r="J57" s="631"/>
      <c r="K57" s="631"/>
      <c r="L57" s="37" t="s">
        <v>411</v>
      </c>
      <c r="M57" s="37" t="s">
        <v>544</v>
      </c>
      <c r="N57" s="38" t="s">
        <v>463</v>
      </c>
      <c r="O57" s="38" t="s">
        <v>463</v>
      </c>
      <c r="P57" s="39" t="s">
        <v>553</v>
      </c>
      <c r="Q57" s="37" t="s">
        <v>1521</v>
      </c>
      <c r="R57" s="148" t="s">
        <v>1610</v>
      </c>
      <c r="S57" s="117"/>
      <c r="T57" s="117"/>
      <c r="U57" s="158"/>
      <c r="V57" s="79"/>
      <c r="W57" s="79"/>
      <c r="X57" s="27"/>
    </row>
    <row r="58" spans="1:24" ht="30" x14ac:dyDescent="0.35">
      <c r="A58" s="622"/>
      <c r="B58" s="659"/>
      <c r="C58" s="628"/>
      <c r="D58" s="644"/>
      <c r="E58" s="634"/>
      <c r="F58" s="637"/>
      <c r="G58" s="634"/>
      <c r="H58" s="648"/>
      <c r="I58" s="648"/>
      <c r="J58" s="631"/>
      <c r="K58" s="631"/>
      <c r="L58" s="39" t="s">
        <v>554</v>
      </c>
      <c r="M58" s="37" t="s">
        <v>101</v>
      </c>
      <c r="N58" s="38" t="s">
        <v>463</v>
      </c>
      <c r="O58" s="38" t="s">
        <v>463</v>
      </c>
      <c r="P58" s="37" t="s">
        <v>555</v>
      </c>
      <c r="Q58" s="37" t="s">
        <v>52</v>
      </c>
      <c r="R58" s="150" t="s">
        <v>1533</v>
      </c>
      <c r="S58" s="79"/>
      <c r="T58" s="79"/>
      <c r="U58" s="154"/>
      <c r="V58" s="79"/>
      <c r="W58" s="79"/>
      <c r="X58" s="27"/>
    </row>
    <row r="59" spans="1:24" ht="75.75" customHeight="1" x14ac:dyDescent="0.35">
      <c r="A59" s="622"/>
      <c r="B59" s="659"/>
      <c r="C59" s="628"/>
      <c r="D59" s="644"/>
      <c r="E59" s="634"/>
      <c r="F59" s="637"/>
      <c r="G59" s="634"/>
      <c r="H59" s="648"/>
      <c r="I59" s="648"/>
      <c r="J59" s="631"/>
      <c r="K59" s="631"/>
      <c r="L59" s="37" t="s">
        <v>398</v>
      </c>
      <c r="M59" s="37" t="s">
        <v>163</v>
      </c>
      <c r="N59" s="38" t="s">
        <v>463</v>
      </c>
      <c r="O59" s="38" t="s">
        <v>463</v>
      </c>
      <c r="P59" s="37" t="s">
        <v>148</v>
      </c>
      <c r="Q59" s="37" t="s">
        <v>52</v>
      </c>
      <c r="R59" s="150" t="s">
        <v>1552</v>
      </c>
      <c r="S59" s="79"/>
      <c r="T59" s="79"/>
      <c r="U59" s="154"/>
      <c r="V59" s="79"/>
      <c r="W59" s="79"/>
      <c r="X59" s="27"/>
    </row>
    <row r="60" spans="1:24" ht="66" customHeight="1" x14ac:dyDescent="0.35">
      <c r="A60" s="622"/>
      <c r="B60" s="659"/>
      <c r="C60" s="627" t="s">
        <v>556</v>
      </c>
      <c r="D60" s="643" t="s">
        <v>557</v>
      </c>
      <c r="E60" s="642" t="s">
        <v>463</v>
      </c>
      <c r="F60" s="636" t="s">
        <v>1550</v>
      </c>
      <c r="G60" s="642" t="s">
        <v>463</v>
      </c>
      <c r="H60" s="647" t="s">
        <v>1597</v>
      </c>
      <c r="I60" s="647" t="s">
        <v>1600</v>
      </c>
      <c r="J60" s="630" t="s">
        <v>547</v>
      </c>
      <c r="K60" s="630" t="s">
        <v>542</v>
      </c>
      <c r="L60" s="39" t="s">
        <v>411</v>
      </c>
      <c r="M60" s="39" t="s">
        <v>558</v>
      </c>
      <c r="N60" s="40" t="s">
        <v>463</v>
      </c>
      <c r="O60" s="40" t="s">
        <v>463</v>
      </c>
      <c r="P60" s="39" t="s">
        <v>553</v>
      </c>
      <c r="Q60" s="37" t="s">
        <v>52</v>
      </c>
      <c r="R60" s="148" t="s">
        <v>1551</v>
      </c>
      <c r="S60" s="79"/>
      <c r="T60" s="79"/>
      <c r="U60" s="154"/>
      <c r="V60" s="79"/>
      <c r="W60" s="79"/>
      <c r="X60" s="27"/>
    </row>
    <row r="61" spans="1:24" ht="20" x14ac:dyDescent="0.35">
      <c r="A61" s="622"/>
      <c r="B61" s="659"/>
      <c r="C61" s="628"/>
      <c r="D61" s="646"/>
      <c r="E61" s="631"/>
      <c r="F61" s="645"/>
      <c r="G61" s="631"/>
      <c r="H61" s="648"/>
      <c r="I61" s="648"/>
      <c r="J61" s="631"/>
      <c r="K61" s="631"/>
      <c r="L61" s="39" t="s">
        <v>93</v>
      </c>
      <c r="M61" s="39" t="s">
        <v>50</v>
      </c>
      <c r="N61" s="40" t="s">
        <v>463</v>
      </c>
      <c r="O61" s="40" t="s">
        <v>463</v>
      </c>
      <c r="P61" s="39" t="s">
        <v>528</v>
      </c>
      <c r="Q61" s="37" t="s">
        <v>52</v>
      </c>
      <c r="R61" s="148" t="s">
        <v>1531</v>
      </c>
      <c r="S61" s="79"/>
      <c r="T61" s="79"/>
      <c r="U61" s="154"/>
      <c r="V61" s="79"/>
      <c r="W61" s="79"/>
      <c r="X61" s="27"/>
    </row>
    <row r="62" spans="1:24" ht="64.5" customHeight="1" x14ac:dyDescent="0.35">
      <c r="A62" s="622"/>
      <c r="B62" s="659"/>
      <c r="C62" s="628"/>
      <c r="D62" s="646"/>
      <c r="E62" s="631"/>
      <c r="F62" s="645"/>
      <c r="G62" s="631"/>
      <c r="H62" s="648"/>
      <c r="I62" s="648"/>
      <c r="J62" s="631"/>
      <c r="K62" s="631"/>
      <c r="L62" s="39" t="s">
        <v>559</v>
      </c>
      <c r="M62" s="39" t="s">
        <v>560</v>
      </c>
      <c r="N62" s="40" t="s">
        <v>463</v>
      </c>
      <c r="O62" s="40" t="s">
        <v>463</v>
      </c>
      <c r="P62" s="39" t="s">
        <v>373</v>
      </c>
      <c r="Q62" s="37" t="s">
        <v>52</v>
      </c>
      <c r="R62" s="148" t="s">
        <v>239</v>
      </c>
      <c r="S62" s="79"/>
      <c r="T62" s="79"/>
      <c r="U62" s="154"/>
      <c r="V62" s="79"/>
      <c r="W62" s="79"/>
      <c r="X62" s="27"/>
    </row>
    <row r="63" spans="1:24" ht="74.25" customHeight="1" x14ac:dyDescent="0.35">
      <c r="A63" s="622"/>
      <c r="B63" s="659"/>
      <c r="C63" s="42">
        <v>4027</v>
      </c>
      <c r="D63" s="43" t="s">
        <v>561</v>
      </c>
      <c r="E63" s="40" t="s">
        <v>463</v>
      </c>
      <c r="F63" s="144" t="s">
        <v>562</v>
      </c>
      <c r="G63" s="40" t="s">
        <v>463</v>
      </c>
      <c r="H63" s="150" t="s">
        <v>1597</v>
      </c>
      <c r="I63" s="150" t="s">
        <v>1600</v>
      </c>
      <c r="J63" s="39" t="s">
        <v>385</v>
      </c>
      <c r="K63" s="39" t="s">
        <v>563</v>
      </c>
      <c r="L63" s="660" t="s">
        <v>564</v>
      </c>
      <c r="M63" s="661"/>
      <c r="N63" s="661"/>
      <c r="O63" s="661"/>
      <c r="P63" s="661"/>
      <c r="Q63" s="37" t="s">
        <v>52</v>
      </c>
      <c r="R63" s="150" t="s">
        <v>1553</v>
      </c>
      <c r="S63" s="79"/>
      <c r="T63" s="79"/>
      <c r="U63" s="154"/>
      <c r="V63" s="79"/>
      <c r="W63" s="79"/>
      <c r="X63" s="27"/>
    </row>
    <row r="64" spans="1:24" ht="50" x14ac:dyDescent="0.35">
      <c r="A64" s="622"/>
      <c r="B64" s="659"/>
      <c r="C64" s="44">
        <v>4033</v>
      </c>
      <c r="D64" s="43" t="s">
        <v>565</v>
      </c>
      <c r="E64" s="40" t="s">
        <v>463</v>
      </c>
      <c r="F64" s="144" t="s">
        <v>562</v>
      </c>
      <c r="G64" s="40" t="s">
        <v>463</v>
      </c>
      <c r="H64" s="150" t="s">
        <v>1597</v>
      </c>
      <c r="I64" s="150" t="s">
        <v>1600</v>
      </c>
      <c r="J64" s="39" t="s">
        <v>385</v>
      </c>
      <c r="K64" s="39" t="s">
        <v>563</v>
      </c>
      <c r="L64" s="660" t="s">
        <v>564</v>
      </c>
      <c r="M64" s="661"/>
      <c r="N64" s="661"/>
      <c r="O64" s="661"/>
      <c r="P64" s="661"/>
      <c r="Q64" s="37" t="s">
        <v>52</v>
      </c>
      <c r="R64" s="150" t="s">
        <v>1553</v>
      </c>
      <c r="S64" s="79"/>
      <c r="T64" s="79"/>
      <c r="U64" s="154"/>
      <c r="V64" s="79"/>
      <c r="W64" s="79"/>
      <c r="X64" s="27"/>
    </row>
    <row r="65" spans="1:24" ht="66.75" customHeight="1" x14ac:dyDescent="0.35">
      <c r="A65" s="622"/>
      <c r="B65" s="662" t="s">
        <v>417</v>
      </c>
      <c r="C65" s="627">
        <v>2327</v>
      </c>
      <c r="D65" s="664" t="s">
        <v>566</v>
      </c>
      <c r="E65" s="642" t="s">
        <v>463</v>
      </c>
      <c r="F65" s="636" t="s">
        <v>1613</v>
      </c>
      <c r="G65" s="642" t="s">
        <v>463</v>
      </c>
      <c r="H65" s="647" t="s">
        <v>1597</v>
      </c>
      <c r="I65" s="647" t="s">
        <v>1600</v>
      </c>
      <c r="J65" s="630" t="s">
        <v>385</v>
      </c>
      <c r="K65" s="630" t="s">
        <v>513</v>
      </c>
      <c r="L65" s="39" t="s">
        <v>529</v>
      </c>
      <c r="M65" s="39" t="s">
        <v>50</v>
      </c>
      <c r="N65" s="39">
        <v>150</v>
      </c>
      <c r="O65" s="39">
        <v>200</v>
      </c>
      <c r="P65" s="39" t="s">
        <v>567</v>
      </c>
      <c r="Q65" s="37" t="s">
        <v>52</v>
      </c>
      <c r="R65" s="148" t="s">
        <v>1554</v>
      </c>
      <c r="S65" s="79"/>
      <c r="T65" s="79"/>
      <c r="U65" s="154"/>
      <c r="V65" s="79"/>
      <c r="W65" s="79"/>
      <c r="X65" s="27"/>
    </row>
    <row r="66" spans="1:24" ht="120" customHeight="1" x14ac:dyDescent="0.35">
      <c r="A66" s="622"/>
      <c r="B66" s="663"/>
      <c r="C66" s="629"/>
      <c r="D66" s="665"/>
      <c r="E66" s="631"/>
      <c r="F66" s="645"/>
      <c r="G66" s="631"/>
      <c r="H66" s="648"/>
      <c r="I66" s="648"/>
      <c r="J66" s="631"/>
      <c r="K66" s="631"/>
      <c r="L66" s="39" t="s">
        <v>568</v>
      </c>
      <c r="M66" s="39" t="s">
        <v>569</v>
      </c>
      <c r="N66" s="40" t="s">
        <v>463</v>
      </c>
      <c r="O66" s="40" t="s">
        <v>463</v>
      </c>
      <c r="P66" s="39" t="s">
        <v>570</v>
      </c>
      <c r="Q66" s="37" t="s">
        <v>52</v>
      </c>
      <c r="R66" s="148" t="s">
        <v>1534</v>
      </c>
      <c r="S66" s="79"/>
      <c r="T66" s="79"/>
      <c r="U66" s="154"/>
      <c r="V66" s="79"/>
      <c r="W66" s="79"/>
      <c r="X66" s="27"/>
    </row>
    <row r="67" spans="1:24" ht="69" customHeight="1" x14ac:dyDescent="0.35">
      <c r="A67" s="622"/>
      <c r="B67" s="663"/>
      <c r="C67" s="627">
        <v>2125</v>
      </c>
      <c r="D67" s="643" t="s">
        <v>444</v>
      </c>
      <c r="E67" s="642" t="s">
        <v>463</v>
      </c>
      <c r="F67" s="636" t="s">
        <v>1614</v>
      </c>
      <c r="G67" s="642" t="s">
        <v>463</v>
      </c>
      <c r="H67" s="647" t="s">
        <v>1597</v>
      </c>
      <c r="I67" s="647" t="s">
        <v>1600</v>
      </c>
      <c r="J67" s="630" t="s">
        <v>385</v>
      </c>
      <c r="K67" s="630" t="s">
        <v>526</v>
      </c>
      <c r="L67" s="39" t="s">
        <v>529</v>
      </c>
      <c r="M67" s="39" t="s">
        <v>50</v>
      </c>
      <c r="N67" s="39">
        <v>35</v>
      </c>
      <c r="O67" s="39">
        <v>50</v>
      </c>
      <c r="P67" s="39" t="s">
        <v>571</v>
      </c>
      <c r="Q67" s="37" t="s">
        <v>52</v>
      </c>
      <c r="R67" s="148" t="s">
        <v>1554</v>
      </c>
      <c r="S67" s="79"/>
      <c r="T67" s="79"/>
      <c r="U67" s="154"/>
      <c r="V67" s="79"/>
      <c r="W67" s="79"/>
      <c r="X67" s="27"/>
    </row>
    <row r="68" spans="1:24" ht="120.75" customHeight="1" x14ac:dyDescent="0.35">
      <c r="A68" s="622"/>
      <c r="B68" s="663"/>
      <c r="C68" s="628"/>
      <c r="D68" s="646"/>
      <c r="E68" s="631"/>
      <c r="F68" s="645"/>
      <c r="G68" s="631"/>
      <c r="H68" s="648"/>
      <c r="I68" s="648"/>
      <c r="J68" s="631"/>
      <c r="K68" s="631"/>
      <c r="L68" s="39" t="s">
        <v>568</v>
      </c>
      <c r="M68" s="39" t="s">
        <v>572</v>
      </c>
      <c r="N68" s="40" t="s">
        <v>463</v>
      </c>
      <c r="O68" s="40" t="s">
        <v>463</v>
      </c>
      <c r="P68" s="39" t="s">
        <v>570</v>
      </c>
      <c r="Q68" s="37" t="s">
        <v>52</v>
      </c>
      <c r="R68" s="148" t="s">
        <v>1534</v>
      </c>
      <c r="S68" s="79"/>
      <c r="T68" s="79"/>
      <c r="U68" s="154"/>
      <c r="V68" s="79"/>
      <c r="W68" s="79"/>
      <c r="X68" s="27"/>
    </row>
    <row r="69" spans="1:24" ht="80.25" customHeight="1" x14ac:dyDescent="0.35">
      <c r="A69" s="622"/>
      <c r="B69" s="663"/>
      <c r="C69" s="627">
        <v>2253</v>
      </c>
      <c r="D69" s="643" t="s">
        <v>573</v>
      </c>
      <c r="E69" s="642" t="s">
        <v>463</v>
      </c>
      <c r="F69" s="636" t="s">
        <v>1615</v>
      </c>
      <c r="G69" s="642" t="s">
        <v>463</v>
      </c>
      <c r="H69" s="666" t="s">
        <v>1597</v>
      </c>
      <c r="I69" s="647" t="s">
        <v>1600</v>
      </c>
      <c r="J69" s="630" t="s">
        <v>541</v>
      </c>
      <c r="K69" s="630" t="s">
        <v>542</v>
      </c>
      <c r="L69" s="39" t="s">
        <v>529</v>
      </c>
      <c r="M69" s="39" t="s">
        <v>50</v>
      </c>
      <c r="N69" s="40" t="s">
        <v>463</v>
      </c>
      <c r="O69" s="40" t="s">
        <v>463</v>
      </c>
      <c r="P69" s="39" t="s">
        <v>466</v>
      </c>
      <c r="Q69" s="37" t="s">
        <v>52</v>
      </c>
      <c r="R69" s="148" t="s">
        <v>1554</v>
      </c>
      <c r="S69" s="79"/>
      <c r="T69" s="79"/>
      <c r="U69" s="154"/>
      <c r="V69" s="79"/>
      <c r="W69" s="79"/>
      <c r="X69" s="27"/>
    </row>
    <row r="70" spans="1:24" ht="120" customHeight="1" x14ac:dyDescent="0.35">
      <c r="A70" s="622"/>
      <c r="B70" s="663"/>
      <c r="C70" s="628"/>
      <c r="D70" s="646"/>
      <c r="E70" s="631"/>
      <c r="F70" s="645"/>
      <c r="G70" s="631"/>
      <c r="H70" s="667"/>
      <c r="I70" s="648"/>
      <c r="J70" s="631"/>
      <c r="K70" s="631"/>
      <c r="L70" s="39" t="s">
        <v>568</v>
      </c>
      <c r="M70" s="39" t="s">
        <v>572</v>
      </c>
      <c r="N70" s="40" t="s">
        <v>463</v>
      </c>
      <c r="O70" s="40" t="s">
        <v>463</v>
      </c>
      <c r="P70" s="39" t="s">
        <v>570</v>
      </c>
      <c r="Q70" s="37" t="s">
        <v>52</v>
      </c>
      <c r="R70" s="148" t="s">
        <v>1534</v>
      </c>
      <c r="S70" s="79"/>
      <c r="T70" s="79"/>
      <c r="U70" s="154"/>
      <c r="V70" s="79"/>
      <c r="W70" s="79"/>
      <c r="X70" s="27"/>
    </row>
    <row r="71" spans="1:24" ht="63" customHeight="1" x14ac:dyDescent="0.35">
      <c r="A71" s="622"/>
      <c r="B71" s="663"/>
      <c r="C71" s="627">
        <v>4067</v>
      </c>
      <c r="D71" s="643" t="s">
        <v>574</v>
      </c>
      <c r="E71" s="642" t="s">
        <v>463</v>
      </c>
      <c r="F71" s="636" t="s">
        <v>575</v>
      </c>
      <c r="G71" s="642" t="s">
        <v>463</v>
      </c>
      <c r="H71" s="666" t="s">
        <v>1597</v>
      </c>
      <c r="I71" s="647" t="s">
        <v>1600</v>
      </c>
      <c r="J71" s="630" t="s">
        <v>541</v>
      </c>
      <c r="K71" s="630" t="s">
        <v>542</v>
      </c>
      <c r="L71" s="39" t="s">
        <v>244</v>
      </c>
      <c r="M71" s="39" t="s">
        <v>50</v>
      </c>
      <c r="N71" s="39">
        <v>300</v>
      </c>
      <c r="O71" s="40" t="s">
        <v>463</v>
      </c>
      <c r="P71" s="39" t="s">
        <v>576</v>
      </c>
      <c r="Q71" s="37" t="s">
        <v>52</v>
      </c>
      <c r="R71" s="148" t="s">
        <v>1554</v>
      </c>
      <c r="S71" s="79"/>
      <c r="T71" s="79"/>
      <c r="U71" s="154"/>
      <c r="V71" s="79"/>
      <c r="W71" s="79"/>
      <c r="X71" s="27"/>
    </row>
    <row r="72" spans="1:24" ht="115.5" customHeight="1" x14ac:dyDescent="0.35">
      <c r="A72" s="622"/>
      <c r="B72" s="663"/>
      <c r="C72" s="628"/>
      <c r="D72" s="646"/>
      <c r="E72" s="631"/>
      <c r="F72" s="645"/>
      <c r="G72" s="631"/>
      <c r="H72" s="667"/>
      <c r="I72" s="648"/>
      <c r="J72" s="631"/>
      <c r="K72" s="631"/>
      <c r="L72" s="39" t="s">
        <v>568</v>
      </c>
      <c r="M72" s="39" t="s">
        <v>572</v>
      </c>
      <c r="N72" s="39">
        <v>300</v>
      </c>
      <c r="O72" s="40" t="s">
        <v>463</v>
      </c>
      <c r="P72" s="39" t="s">
        <v>577</v>
      </c>
      <c r="Q72" s="37" t="s">
        <v>52</v>
      </c>
      <c r="R72" s="148" t="s">
        <v>1534</v>
      </c>
      <c r="S72" s="79"/>
      <c r="T72" s="79"/>
      <c r="U72" s="154"/>
      <c r="V72" s="79"/>
      <c r="W72" s="79"/>
      <c r="X72" s="27"/>
    </row>
    <row r="73" spans="1:24" ht="204.75" customHeight="1" x14ac:dyDescent="0.35">
      <c r="A73" s="622"/>
      <c r="B73" s="670" t="s">
        <v>201</v>
      </c>
      <c r="C73" s="627">
        <v>1335</v>
      </c>
      <c r="D73" s="643" t="s">
        <v>241</v>
      </c>
      <c r="E73" s="642" t="s">
        <v>463</v>
      </c>
      <c r="F73" s="636" t="s">
        <v>578</v>
      </c>
      <c r="G73" s="642" t="s">
        <v>463</v>
      </c>
      <c r="H73" s="647" t="s">
        <v>1597</v>
      </c>
      <c r="I73" s="647" t="s">
        <v>1600</v>
      </c>
      <c r="J73" s="630" t="s">
        <v>243</v>
      </c>
      <c r="K73" s="630" t="s">
        <v>513</v>
      </c>
      <c r="L73" s="39" t="s">
        <v>207</v>
      </c>
      <c r="M73" s="39" t="s">
        <v>514</v>
      </c>
      <c r="N73" s="39">
        <v>1000</v>
      </c>
      <c r="O73" s="39">
        <v>5000</v>
      </c>
      <c r="P73" s="39">
        <v>3000</v>
      </c>
      <c r="Q73" s="270" t="s">
        <v>222</v>
      </c>
      <c r="R73" s="148" t="s">
        <v>1535</v>
      </c>
      <c r="S73" s="4" t="s">
        <v>229</v>
      </c>
      <c r="T73" s="4" t="s">
        <v>230</v>
      </c>
      <c r="U73" s="148" t="s">
        <v>1903</v>
      </c>
      <c r="V73" s="79"/>
      <c r="W73" s="79"/>
      <c r="X73" s="27"/>
    </row>
    <row r="74" spans="1:24" ht="169.5" customHeight="1" x14ac:dyDescent="0.35">
      <c r="A74" s="622"/>
      <c r="B74" s="671"/>
      <c r="C74" s="628"/>
      <c r="D74" s="646"/>
      <c r="E74" s="631"/>
      <c r="F74" s="645"/>
      <c r="G74" s="631"/>
      <c r="H74" s="648"/>
      <c r="I74" s="648"/>
      <c r="J74" s="631"/>
      <c r="K74" s="631"/>
      <c r="L74" s="39" t="s">
        <v>244</v>
      </c>
      <c r="M74" s="39" t="s">
        <v>50</v>
      </c>
      <c r="N74" s="39">
        <v>150</v>
      </c>
      <c r="O74" s="39">
        <v>250</v>
      </c>
      <c r="P74" s="39">
        <v>200</v>
      </c>
      <c r="Q74" s="270" t="s">
        <v>222</v>
      </c>
      <c r="R74" s="148" t="s">
        <v>246</v>
      </c>
      <c r="S74" s="4" t="s">
        <v>229</v>
      </c>
      <c r="T74" s="4" t="s">
        <v>230</v>
      </c>
      <c r="U74" s="148" t="s">
        <v>1904</v>
      </c>
      <c r="V74" s="79"/>
      <c r="W74" s="79"/>
      <c r="X74" s="27"/>
    </row>
    <row r="75" spans="1:24" ht="41.25" customHeight="1" x14ac:dyDescent="0.35">
      <c r="A75" s="622"/>
      <c r="B75" s="671"/>
      <c r="C75" s="628"/>
      <c r="D75" s="646"/>
      <c r="E75" s="631"/>
      <c r="F75" s="645"/>
      <c r="G75" s="631"/>
      <c r="H75" s="648"/>
      <c r="I75" s="648"/>
      <c r="J75" s="631"/>
      <c r="K75" s="631"/>
      <c r="L75" s="39" t="s">
        <v>579</v>
      </c>
      <c r="M75" s="39" t="s">
        <v>50</v>
      </c>
      <c r="N75" s="40" t="s">
        <v>463</v>
      </c>
      <c r="O75" s="40" t="s">
        <v>463</v>
      </c>
      <c r="P75" s="39">
        <v>200</v>
      </c>
      <c r="Q75" s="37" t="s">
        <v>52</v>
      </c>
      <c r="R75" s="619" t="s">
        <v>239</v>
      </c>
      <c r="S75" s="79"/>
      <c r="T75" s="79"/>
      <c r="U75" s="154"/>
      <c r="V75" s="79"/>
      <c r="W75" s="79"/>
      <c r="X75" s="27"/>
    </row>
    <row r="76" spans="1:24" ht="52.5" customHeight="1" x14ac:dyDescent="0.35">
      <c r="A76" s="622"/>
      <c r="B76" s="671"/>
      <c r="C76" s="628"/>
      <c r="D76" s="646"/>
      <c r="E76" s="631"/>
      <c r="F76" s="645"/>
      <c r="G76" s="631"/>
      <c r="H76" s="648"/>
      <c r="I76" s="648"/>
      <c r="J76" s="631"/>
      <c r="K76" s="631"/>
      <c r="L76" s="39" t="s">
        <v>580</v>
      </c>
      <c r="M76" s="39" t="s">
        <v>101</v>
      </c>
      <c r="N76" s="40" t="s">
        <v>463</v>
      </c>
      <c r="O76" s="40" t="s">
        <v>463</v>
      </c>
      <c r="P76" s="39" t="s">
        <v>581</v>
      </c>
      <c r="Q76" s="37" t="s">
        <v>52</v>
      </c>
      <c r="R76" s="650"/>
      <c r="S76" s="79"/>
      <c r="T76" s="79"/>
      <c r="U76" s="154"/>
      <c r="V76" s="79"/>
      <c r="W76" s="79"/>
      <c r="X76" s="27"/>
    </row>
    <row r="77" spans="1:24" ht="159" customHeight="1" x14ac:dyDescent="0.35">
      <c r="A77" s="622"/>
      <c r="B77" s="671"/>
      <c r="C77" s="627">
        <v>2609</v>
      </c>
      <c r="D77" s="643" t="s">
        <v>582</v>
      </c>
      <c r="E77" s="642" t="s">
        <v>463</v>
      </c>
      <c r="F77" s="636" t="s">
        <v>1603</v>
      </c>
      <c r="G77" s="642" t="s">
        <v>463</v>
      </c>
      <c r="H77" s="647" t="s">
        <v>1597</v>
      </c>
      <c r="I77" s="647" t="s">
        <v>1600</v>
      </c>
      <c r="J77" s="630" t="s">
        <v>243</v>
      </c>
      <c r="K77" s="630" t="s">
        <v>513</v>
      </c>
      <c r="L77" s="39" t="s">
        <v>207</v>
      </c>
      <c r="M77" s="39" t="s">
        <v>527</v>
      </c>
      <c r="N77" s="39">
        <v>500</v>
      </c>
      <c r="O77" s="39">
        <v>1000</v>
      </c>
      <c r="P77" s="39" t="s">
        <v>583</v>
      </c>
      <c r="Q77" s="37" t="s">
        <v>52</v>
      </c>
      <c r="R77" s="148" t="s">
        <v>1536</v>
      </c>
      <c r="S77" s="9"/>
      <c r="T77" s="9"/>
      <c r="U77" s="154"/>
      <c r="V77" s="79"/>
      <c r="W77" s="79"/>
      <c r="X77" s="27"/>
    </row>
    <row r="78" spans="1:24" ht="118.5" customHeight="1" x14ac:dyDescent="0.35">
      <c r="A78" s="622"/>
      <c r="B78" s="671"/>
      <c r="C78" s="628"/>
      <c r="D78" s="646"/>
      <c r="E78" s="631"/>
      <c r="F78" s="645"/>
      <c r="G78" s="631"/>
      <c r="H78" s="648"/>
      <c r="I78" s="648"/>
      <c r="J78" s="631"/>
      <c r="K78" s="631"/>
      <c r="L78" s="39" t="s">
        <v>244</v>
      </c>
      <c r="M78" s="39" t="s">
        <v>50</v>
      </c>
      <c r="N78" s="39">
        <v>100</v>
      </c>
      <c r="O78" s="39">
        <v>150</v>
      </c>
      <c r="P78" s="39" t="s">
        <v>576</v>
      </c>
      <c r="Q78" s="37" t="s">
        <v>52</v>
      </c>
      <c r="R78" s="148" t="s">
        <v>1537</v>
      </c>
      <c r="S78" s="9"/>
      <c r="T78" s="9"/>
      <c r="U78" s="154"/>
      <c r="V78" s="79"/>
      <c r="W78" s="79"/>
      <c r="X78" s="27"/>
    </row>
    <row r="79" spans="1:24" ht="72.75" customHeight="1" x14ac:dyDescent="0.35">
      <c r="A79" s="622"/>
      <c r="B79" s="671"/>
      <c r="C79" s="627">
        <v>1302</v>
      </c>
      <c r="D79" s="643" t="s">
        <v>585</v>
      </c>
      <c r="E79" s="642" t="s">
        <v>463</v>
      </c>
      <c r="F79" s="636" t="s">
        <v>1644</v>
      </c>
      <c r="G79" s="642" t="s">
        <v>463</v>
      </c>
      <c r="H79" s="647" t="s">
        <v>1597</v>
      </c>
      <c r="I79" s="647" t="s">
        <v>1600</v>
      </c>
      <c r="J79" s="630" t="s">
        <v>547</v>
      </c>
      <c r="K79" s="630" t="s">
        <v>542</v>
      </c>
      <c r="L79" s="39" t="s">
        <v>207</v>
      </c>
      <c r="M79" s="39" t="s">
        <v>527</v>
      </c>
      <c r="N79" s="40" t="s">
        <v>463</v>
      </c>
      <c r="O79" s="40" t="s">
        <v>463</v>
      </c>
      <c r="P79" s="39" t="s">
        <v>528</v>
      </c>
      <c r="Q79" s="270" t="s">
        <v>222</v>
      </c>
      <c r="R79" s="148" t="s">
        <v>1538</v>
      </c>
      <c r="S79" s="5" t="s">
        <v>586</v>
      </c>
      <c r="T79" s="4" t="s">
        <v>230</v>
      </c>
      <c r="U79" s="148" t="s">
        <v>587</v>
      </c>
      <c r="V79" s="79"/>
      <c r="W79" s="79"/>
      <c r="X79" s="27"/>
    </row>
    <row r="80" spans="1:24" ht="48" customHeight="1" x14ac:dyDescent="0.35">
      <c r="A80" s="622"/>
      <c r="B80" s="671"/>
      <c r="C80" s="628"/>
      <c r="D80" s="646"/>
      <c r="E80" s="631"/>
      <c r="F80" s="645"/>
      <c r="G80" s="631"/>
      <c r="H80" s="648"/>
      <c r="I80" s="648"/>
      <c r="J80" s="631"/>
      <c r="K80" s="631"/>
      <c r="L80" s="39" t="s">
        <v>588</v>
      </c>
      <c r="M80" s="39" t="s">
        <v>50</v>
      </c>
      <c r="N80" s="40" t="s">
        <v>463</v>
      </c>
      <c r="O80" s="40" t="s">
        <v>463</v>
      </c>
      <c r="P80" s="39" t="s">
        <v>528</v>
      </c>
      <c r="Q80" s="271" t="s">
        <v>52</v>
      </c>
      <c r="R80" s="675" t="s">
        <v>1650</v>
      </c>
      <c r="S80" s="676"/>
      <c r="T80" s="676" t="s">
        <v>1649</v>
      </c>
      <c r="U80" s="677"/>
      <c r="V80" s="673"/>
      <c r="W80" s="673"/>
      <c r="X80" s="27"/>
    </row>
    <row r="81" spans="1:24" ht="67.5" customHeight="1" x14ac:dyDescent="0.35">
      <c r="A81" s="622"/>
      <c r="B81" s="671"/>
      <c r="C81" s="628"/>
      <c r="D81" s="646"/>
      <c r="E81" s="631"/>
      <c r="F81" s="645"/>
      <c r="G81" s="631"/>
      <c r="H81" s="648"/>
      <c r="I81" s="648"/>
      <c r="J81" s="631"/>
      <c r="K81" s="631"/>
      <c r="L81" s="39" t="s">
        <v>589</v>
      </c>
      <c r="M81" s="39" t="s">
        <v>590</v>
      </c>
      <c r="N81" s="40" t="s">
        <v>463</v>
      </c>
      <c r="O81" s="40" t="s">
        <v>463</v>
      </c>
      <c r="P81" s="39" t="s">
        <v>528</v>
      </c>
      <c r="Q81" s="271" t="s">
        <v>52</v>
      </c>
      <c r="R81" s="675"/>
      <c r="S81" s="676"/>
      <c r="T81" s="676"/>
      <c r="U81" s="678"/>
      <c r="V81" s="674"/>
      <c r="W81" s="674"/>
      <c r="X81" s="27"/>
    </row>
    <row r="82" spans="1:24" ht="271.5" customHeight="1" x14ac:dyDescent="0.35">
      <c r="A82" s="622"/>
      <c r="B82" s="671"/>
      <c r="C82" s="627">
        <v>1310</v>
      </c>
      <c r="D82" s="643" t="s">
        <v>591</v>
      </c>
      <c r="E82" s="642" t="s">
        <v>463</v>
      </c>
      <c r="F82" s="636" t="s">
        <v>592</v>
      </c>
      <c r="G82" s="642" t="s">
        <v>463</v>
      </c>
      <c r="H82" s="647" t="s">
        <v>1597</v>
      </c>
      <c r="I82" s="647" t="s">
        <v>1600</v>
      </c>
      <c r="J82" s="630" t="s">
        <v>541</v>
      </c>
      <c r="K82" s="630" t="s">
        <v>542</v>
      </c>
      <c r="L82" s="39" t="s">
        <v>207</v>
      </c>
      <c r="M82" s="39" t="s">
        <v>527</v>
      </c>
      <c r="N82" s="40" t="s">
        <v>463</v>
      </c>
      <c r="O82" s="40" t="s">
        <v>463</v>
      </c>
      <c r="P82" s="39" t="s">
        <v>221</v>
      </c>
      <c r="Q82" s="268" t="s">
        <v>222</v>
      </c>
      <c r="R82" s="148" t="s">
        <v>1540</v>
      </c>
      <c r="S82" s="5" t="s">
        <v>1905</v>
      </c>
      <c r="T82" s="4" t="s">
        <v>224</v>
      </c>
      <c r="U82" s="148" t="s">
        <v>1643</v>
      </c>
      <c r="V82" s="79"/>
      <c r="W82" s="79"/>
      <c r="X82" s="27"/>
    </row>
    <row r="83" spans="1:24" ht="45" customHeight="1" x14ac:dyDescent="0.35">
      <c r="A83" s="622"/>
      <c r="B83" s="671"/>
      <c r="C83" s="628"/>
      <c r="D83" s="646"/>
      <c r="E83" s="631"/>
      <c r="F83" s="645"/>
      <c r="G83" s="631"/>
      <c r="H83" s="648"/>
      <c r="I83" s="648"/>
      <c r="J83" s="631"/>
      <c r="K83" s="631"/>
      <c r="L83" s="39" t="s">
        <v>93</v>
      </c>
      <c r="M83" s="39" t="s">
        <v>50</v>
      </c>
      <c r="N83" s="40" t="s">
        <v>463</v>
      </c>
      <c r="O83" s="40" t="s">
        <v>463</v>
      </c>
      <c r="P83" s="39" t="s">
        <v>528</v>
      </c>
      <c r="Q83" s="687" t="s">
        <v>222</v>
      </c>
      <c r="R83" s="675" t="s">
        <v>1539</v>
      </c>
      <c r="S83" s="676" t="s">
        <v>229</v>
      </c>
      <c r="T83" s="676" t="s">
        <v>230</v>
      </c>
      <c r="U83" s="688" t="s">
        <v>1642</v>
      </c>
      <c r="V83" s="673"/>
      <c r="W83" s="673"/>
      <c r="X83" s="27"/>
    </row>
    <row r="84" spans="1:24" ht="42" customHeight="1" x14ac:dyDescent="0.35">
      <c r="A84" s="622"/>
      <c r="B84" s="671"/>
      <c r="C84" s="628"/>
      <c r="D84" s="646"/>
      <c r="E84" s="631"/>
      <c r="F84" s="645"/>
      <c r="G84" s="631"/>
      <c r="H84" s="648"/>
      <c r="I84" s="648"/>
      <c r="J84" s="631"/>
      <c r="K84" s="631"/>
      <c r="L84" s="39" t="s">
        <v>593</v>
      </c>
      <c r="M84" s="39" t="s">
        <v>594</v>
      </c>
      <c r="N84" s="40" t="s">
        <v>463</v>
      </c>
      <c r="O84" s="40" t="s">
        <v>463</v>
      </c>
      <c r="P84" s="39" t="s">
        <v>403</v>
      </c>
      <c r="Q84" s="687"/>
      <c r="R84" s="675"/>
      <c r="S84" s="676"/>
      <c r="T84" s="676"/>
      <c r="U84" s="688"/>
      <c r="V84" s="674"/>
      <c r="W84" s="674"/>
      <c r="X84" s="27"/>
    </row>
    <row r="85" spans="1:24" ht="156.75" customHeight="1" x14ac:dyDescent="0.35">
      <c r="A85" s="622"/>
      <c r="B85" s="671"/>
      <c r="C85" s="627">
        <v>1304</v>
      </c>
      <c r="D85" s="643" t="s">
        <v>1616</v>
      </c>
      <c r="E85" s="642" t="s">
        <v>463</v>
      </c>
      <c r="F85" s="636" t="s">
        <v>1645</v>
      </c>
      <c r="G85" s="642" t="s">
        <v>463</v>
      </c>
      <c r="H85" s="647" t="s">
        <v>1597</v>
      </c>
      <c r="I85" s="647" t="s">
        <v>1605</v>
      </c>
      <c r="J85" s="630" t="s">
        <v>541</v>
      </c>
      <c r="K85" s="630" t="s">
        <v>542</v>
      </c>
      <c r="L85" s="39" t="s">
        <v>207</v>
      </c>
      <c r="M85" s="39" t="s">
        <v>514</v>
      </c>
      <c r="N85" s="40" t="s">
        <v>463</v>
      </c>
      <c r="O85" s="39">
        <v>100</v>
      </c>
      <c r="P85" s="39" t="s">
        <v>403</v>
      </c>
      <c r="Q85" s="269" t="s">
        <v>222</v>
      </c>
      <c r="R85" s="148" t="s">
        <v>1541</v>
      </c>
      <c r="S85" s="5" t="s">
        <v>223</v>
      </c>
      <c r="T85" s="490" t="s">
        <v>230</v>
      </c>
      <c r="U85" s="148" t="s">
        <v>1646</v>
      </c>
      <c r="V85" s="79"/>
      <c r="W85" s="79"/>
      <c r="X85" s="27"/>
    </row>
    <row r="86" spans="1:24" ht="66.75" customHeight="1" x14ac:dyDescent="0.35">
      <c r="A86" s="622"/>
      <c r="B86" s="671"/>
      <c r="C86" s="628"/>
      <c r="D86" s="646"/>
      <c r="E86" s="631"/>
      <c r="F86" s="645"/>
      <c r="G86" s="631"/>
      <c r="H86" s="648"/>
      <c r="I86" s="648"/>
      <c r="J86" s="631"/>
      <c r="K86" s="631"/>
      <c r="L86" s="31" t="s">
        <v>244</v>
      </c>
      <c r="M86" s="31" t="s">
        <v>50</v>
      </c>
      <c r="N86" s="45" t="s">
        <v>463</v>
      </c>
      <c r="O86" s="31">
        <v>30</v>
      </c>
      <c r="P86" s="80" t="s">
        <v>247</v>
      </c>
      <c r="Q86" s="78" t="s">
        <v>52</v>
      </c>
      <c r="R86" s="675" t="s">
        <v>1539</v>
      </c>
      <c r="S86" s="685"/>
      <c r="T86" s="685" t="s">
        <v>1651</v>
      </c>
      <c r="U86" s="686"/>
      <c r="V86" s="673"/>
      <c r="W86" s="673"/>
      <c r="X86" s="27"/>
    </row>
    <row r="87" spans="1:24" ht="55.5" customHeight="1" x14ac:dyDescent="0.35">
      <c r="A87" s="622"/>
      <c r="B87" s="671"/>
      <c r="C87" s="628"/>
      <c r="D87" s="646"/>
      <c r="E87" s="631"/>
      <c r="F87" s="645"/>
      <c r="G87" s="631"/>
      <c r="H87" s="648"/>
      <c r="I87" s="648"/>
      <c r="J87" s="631"/>
      <c r="K87" s="631"/>
      <c r="L87" s="39" t="s">
        <v>589</v>
      </c>
      <c r="M87" s="39" t="s">
        <v>594</v>
      </c>
      <c r="N87" s="40" t="s">
        <v>463</v>
      </c>
      <c r="O87" s="40" t="s">
        <v>463</v>
      </c>
      <c r="P87" s="81" t="s">
        <v>595</v>
      </c>
      <c r="Q87" s="78" t="s">
        <v>52</v>
      </c>
      <c r="R87" s="675"/>
      <c r="S87" s="685"/>
      <c r="T87" s="685"/>
      <c r="U87" s="686"/>
      <c r="V87" s="674"/>
      <c r="W87" s="674"/>
      <c r="X87" s="27"/>
    </row>
    <row r="88" spans="1:24" ht="50" x14ac:dyDescent="0.35">
      <c r="A88" s="622"/>
      <c r="B88" s="671"/>
      <c r="C88" s="46">
        <v>1316</v>
      </c>
      <c r="D88" s="43" t="s">
        <v>1617</v>
      </c>
      <c r="E88" s="40" t="s">
        <v>463</v>
      </c>
      <c r="F88" s="144" t="s">
        <v>596</v>
      </c>
      <c r="G88" s="40" t="s">
        <v>463</v>
      </c>
      <c r="H88" s="150" t="s">
        <v>1597</v>
      </c>
      <c r="I88" s="150" t="s">
        <v>1606</v>
      </c>
      <c r="J88" s="39" t="s">
        <v>385</v>
      </c>
      <c r="K88" s="39" t="s">
        <v>563</v>
      </c>
      <c r="L88" s="660" t="s">
        <v>597</v>
      </c>
      <c r="M88" s="661"/>
      <c r="N88" s="661"/>
      <c r="O88" s="661"/>
      <c r="P88" s="661"/>
      <c r="Q88" s="78" t="s">
        <v>52</v>
      </c>
      <c r="R88" s="151" t="s">
        <v>1553</v>
      </c>
      <c r="S88" s="272"/>
      <c r="T88" s="272" t="s">
        <v>1651</v>
      </c>
      <c r="U88" s="155"/>
      <c r="V88" s="79"/>
      <c r="W88" s="79"/>
      <c r="X88" s="27"/>
    </row>
    <row r="89" spans="1:24" ht="157.5" customHeight="1" x14ac:dyDescent="0.35">
      <c r="A89" s="622"/>
      <c r="B89" s="671"/>
      <c r="C89" s="639">
        <v>2633</v>
      </c>
      <c r="D89" s="643" t="s">
        <v>1612</v>
      </c>
      <c r="E89" s="642" t="s">
        <v>463</v>
      </c>
      <c r="F89" s="636" t="s">
        <v>1555</v>
      </c>
      <c r="G89" s="642" t="s">
        <v>463</v>
      </c>
      <c r="H89" s="647" t="s">
        <v>1597</v>
      </c>
      <c r="I89" s="647" t="s">
        <v>1600</v>
      </c>
      <c r="J89" s="630" t="s">
        <v>243</v>
      </c>
      <c r="K89" s="630" t="s">
        <v>513</v>
      </c>
      <c r="L89" s="39" t="s">
        <v>207</v>
      </c>
      <c r="M89" s="39" t="s">
        <v>514</v>
      </c>
      <c r="N89" s="39">
        <v>10</v>
      </c>
      <c r="O89" s="39">
        <v>50</v>
      </c>
      <c r="P89" s="39" t="s">
        <v>209</v>
      </c>
      <c r="Q89" s="267" t="s">
        <v>222</v>
      </c>
      <c r="R89" s="148" t="s">
        <v>1542</v>
      </c>
      <c r="S89" s="4" t="s">
        <v>229</v>
      </c>
      <c r="T89" s="4" t="s">
        <v>230</v>
      </c>
      <c r="U89" s="148" t="s">
        <v>1899</v>
      </c>
      <c r="V89" s="79"/>
      <c r="W89" s="79"/>
      <c r="X89" s="27"/>
    </row>
    <row r="90" spans="1:24" ht="145.5" customHeight="1" x14ac:dyDescent="0.35">
      <c r="A90" s="623"/>
      <c r="B90" s="672"/>
      <c r="C90" s="641"/>
      <c r="D90" s="679"/>
      <c r="E90" s="632"/>
      <c r="F90" s="650"/>
      <c r="G90" s="632"/>
      <c r="H90" s="649"/>
      <c r="I90" s="649"/>
      <c r="J90" s="632"/>
      <c r="K90" s="632"/>
      <c r="L90" s="39" t="s">
        <v>244</v>
      </c>
      <c r="M90" s="39" t="s">
        <v>50</v>
      </c>
      <c r="N90" s="39">
        <v>150</v>
      </c>
      <c r="O90" s="39">
        <v>250</v>
      </c>
      <c r="P90" s="39" t="s">
        <v>576</v>
      </c>
      <c r="Q90" s="266" t="s">
        <v>222</v>
      </c>
      <c r="R90" s="148" t="s">
        <v>1647</v>
      </c>
      <c r="S90" s="4" t="s">
        <v>229</v>
      </c>
      <c r="T90" s="4" t="s">
        <v>230</v>
      </c>
      <c r="U90" s="148" t="s">
        <v>1648</v>
      </c>
      <c r="V90" s="79"/>
      <c r="W90" s="79"/>
      <c r="X90" s="27"/>
    </row>
    <row r="91" spans="1:24" x14ac:dyDescent="0.35">
      <c r="A91" s="25"/>
      <c r="B91" s="23"/>
      <c r="C91" s="25"/>
      <c r="D91" s="25"/>
      <c r="E91" s="25"/>
      <c r="F91" s="145"/>
      <c r="G91" s="25"/>
      <c r="H91" s="25"/>
      <c r="I91" s="25"/>
      <c r="J91" s="25"/>
      <c r="K91" s="25"/>
      <c r="L91" s="25"/>
      <c r="M91" s="25"/>
      <c r="N91" s="25"/>
      <c r="O91" s="25"/>
      <c r="P91" s="25"/>
      <c r="Q91" s="25"/>
      <c r="R91" s="152"/>
      <c r="S91" s="26"/>
      <c r="T91" s="26"/>
      <c r="U91" s="152"/>
      <c r="V91" s="26"/>
      <c r="W91" s="26"/>
      <c r="X91" s="27"/>
    </row>
    <row r="92" spans="1:24" x14ac:dyDescent="0.35">
      <c r="A92" s="25"/>
      <c r="B92" s="23"/>
      <c r="C92" s="25"/>
      <c r="D92" s="25"/>
      <c r="E92" s="25"/>
      <c r="F92" s="145"/>
      <c r="G92" s="25"/>
      <c r="H92" s="25"/>
      <c r="I92" s="25"/>
      <c r="J92" s="25"/>
      <c r="K92" s="25"/>
      <c r="L92" s="25"/>
      <c r="M92" s="25"/>
      <c r="N92" s="25"/>
      <c r="O92" s="25"/>
      <c r="P92" s="25"/>
      <c r="Q92" s="25"/>
      <c r="R92" s="152"/>
      <c r="S92" s="26"/>
      <c r="T92" s="26"/>
      <c r="U92" s="152"/>
      <c r="V92" s="26"/>
      <c r="W92" s="26"/>
      <c r="X92" s="27"/>
    </row>
    <row r="93" spans="1:24" x14ac:dyDescent="0.35">
      <c r="A93" s="25"/>
      <c r="B93" s="23"/>
      <c r="C93" s="25"/>
      <c r="D93" s="25"/>
      <c r="E93" s="25"/>
      <c r="F93" s="145"/>
      <c r="G93" s="25"/>
      <c r="H93" s="25"/>
      <c r="I93" s="25"/>
      <c r="J93" s="25"/>
      <c r="K93" s="25"/>
      <c r="L93" s="25"/>
      <c r="M93" s="25"/>
      <c r="N93" s="25"/>
      <c r="O93" s="25"/>
      <c r="P93" s="25"/>
      <c r="Q93" s="25"/>
      <c r="R93" s="152"/>
      <c r="S93" s="26"/>
      <c r="T93" s="26"/>
      <c r="U93" s="152"/>
      <c r="V93" s="26"/>
      <c r="W93" s="26"/>
      <c r="X93" s="27"/>
    </row>
    <row r="94" spans="1:24" x14ac:dyDescent="0.35">
      <c r="A94" s="25"/>
      <c r="B94" s="23"/>
      <c r="C94" s="25"/>
      <c r="D94" s="25"/>
      <c r="E94" s="25"/>
      <c r="F94" s="145"/>
      <c r="G94" s="25"/>
      <c r="H94" s="25"/>
      <c r="I94" s="25"/>
      <c r="J94" s="25"/>
      <c r="K94" s="25"/>
      <c r="L94" s="25"/>
      <c r="M94" s="25"/>
      <c r="N94" s="25"/>
      <c r="O94" s="25"/>
      <c r="P94" s="25"/>
      <c r="Q94" s="25"/>
      <c r="R94" s="152"/>
      <c r="S94" s="26"/>
      <c r="T94" s="26"/>
      <c r="U94" s="152"/>
      <c r="V94" s="26"/>
      <c r="W94" s="26"/>
      <c r="X94" s="27"/>
    </row>
    <row r="95" spans="1:24" x14ac:dyDescent="0.35">
      <c r="A95" s="25"/>
      <c r="B95" s="23"/>
      <c r="C95" s="25"/>
      <c r="D95" s="25"/>
      <c r="E95" s="25"/>
      <c r="F95" s="145"/>
      <c r="G95" s="25"/>
      <c r="H95" s="25"/>
      <c r="I95" s="25"/>
      <c r="J95" s="25"/>
      <c r="K95" s="25"/>
      <c r="L95" s="25"/>
      <c r="M95" s="25"/>
      <c r="N95" s="25"/>
      <c r="O95" s="25"/>
      <c r="P95" s="25"/>
      <c r="Q95" s="25"/>
      <c r="R95" s="152"/>
      <c r="S95" s="26"/>
      <c r="T95" s="26"/>
      <c r="U95" s="152"/>
      <c r="V95" s="26"/>
      <c r="W95" s="26"/>
      <c r="X95" s="27"/>
    </row>
    <row r="96" spans="1:24" x14ac:dyDescent="0.35">
      <c r="A96" s="25"/>
      <c r="B96" s="23"/>
      <c r="C96" s="25"/>
      <c r="D96" s="25"/>
      <c r="E96" s="25"/>
      <c r="F96" s="145"/>
      <c r="G96" s="25"/>
      <c r="H96" s="25"/>
      <c r="I96" s="25"/>
      <c r="J96" s="25"/>
      <c r="K96" s="25"/>
      <c r="L96" s="25"/>
      <c r="M96" s="25"/>
      <c r="N96" s="25"/>
      <c r="O96" s="25"/>
      <c r="P96" s="25"/>
      <c r="Q96" s="25"/>
      <c r="R96" s="152"/>
      <c r="S96" s="26"/>
      <c r="T96" s="26"/>
      <c r="U96" s="152"/>
      <c r="V96" s="26"/>
      <c r="W96" s="26"/>
      <c r="X96" s="27"/>
    </row>
    <row r="97" spans="1:24" x14ac:dyDescent="0.35">
      <c r="A97" s="25"/>
      <c r="B97" s="23"/>
      <c r="C97" s="25"/>
      <c r="D97" s="25"/>
      <c r="E97" s="25"/>
      <c r="F97" s="145"/>
      <c r="G97" s="25"/>
      <c r="H97" s="25"/>
      <c r="I97" s="25"/>
      <c r="J97" s="25"/>
      <c r="K97" s="25"/>
      <c r="L97" s="25"/>
      <c r="M97" s="25"/>
      <c r="N97" s="25"/>
      <c r="O97" s="25"/>
      <c r="P97" s="25"/>
      <c r="Q97" s="25"/>
      <c r="R97" s="152"/>
      <c r="S97" s="26"/>
      <c r="T97" s="26"/>
      <c r="U97" s="152"/>
      <c r="V97" s="26"/>
      <c r="W97" s="26"/>
      <c r="X97" s="27"/>
    </row>
    <row r="98" spans="1:24" x14ac:dyDescent="0.35">
      <c r="A98" s="25"/>
      <c r="B98" s="23"/>
      <c r="C98" s="25"/>
      <c r="D98" s="25"/>
      <c r="E98" s="25"/>
      <c r="F98" s="145"/>
      <c r="G98" s="25"/>
      <c r="H98" s="25"/>
      <c r="I98" s="25"/>
      <c r="J98" s="25"/>
      <c r="K98" s="25"/>
      <c r="L98" s="25"/>
      <c r="M98" s="25"/>
      <c r="N98" s="25"/>
      <c r="O98" s="25"/>
      <c r="P98" s="25"/>
      <c r="Q98" s="25"/>
      <c r="R98" s="152"/>
      <c r="S98" s="26"/>
      <c r="T98" s="26"/>
      <c r="U98" s="152"/>
      <c r="V98" s="26"/>
      <c r="W98" s="26"/>
      <c r="X98" s="27"/>
    </row>
    <row r="99" spans="1:24" x14ac:dyDescent="0.35">
      <c r="A99" s="25"/>
      <c r="B99" s="23"/>
      <c r="C99" s="25"/>
      <c r="D99" s="25"/>
      <c r="E99" s="25"/>
      <c r="F99" s="145"/>
      <c r="G99" s="25"/>
      <c r="H99" s="25"/>
      <c r="I99" s="25"/>
      <c r="J99" s="25"/>
      <c r="K99" s="25"/>
      <c r="L99" s="25"/>
      <c r="M99" s="25"/>
      <c r="N99" s="25"/>
      <c r="O99" s="25"/>
      <c r="P99" s="25"/>
      <c r="Q99" s="25"/>
      <c r="R99" s="152"/>
      <c r="S99" s="26"/>
      <c r="T99" s="26"/>
      <c r="U99" s="152"/>
      <c r="V99" s="26"/>
      <c r="W99" s="26"/>
      <c r="X99" s="27"/>
    </row>
    <row r="100" spans="1:24" x14ac:dyDescent="0.35">
      <c r="A100" s="25"/>
      <c r="B100" s="23"/>
      <c r="C100" s="25"/>
      <c r="D100" s="25"/>
      <c r="E100" s="25"/>
      <c r="F100" s="145"/>
      <c r="G100" s="25"/>
      <c r="H100" s="25"/>
      <c r="I100" s="25"/>
      <c r="J100" s="25"/>
      <c r="K100" s="25"/>
      <c r="L100" s="25"/>
      <c r="M100" s="25"/>
      <c r="N100" s="25"/>
      <c r="O100" s="25"/>
      <c r="P100" s="25"/>
      <c r="Q100" s="25"/>
      <c r="R100" s="152"/>
      <c r="S100" s="26"/>
      <c r="T100" s="26"/>
      <c r="U100" s="152"/>
      <c r="V100" s="26"/>
      <c r="W100" s="26"/>
      <c r="X100" s="27"/>
    </row>
    <row r="101" spans="1:24" x14ac:dyDescent="0.35">
      <c r="A101" s="25"/>
      <c r="B101" s="23"/>
      <c r="C101" s="25"/>
      <c r="D101" s="25"/>
      <c r="E101" s="25"/>
      <c r="F101" s="145"/>
      <c r="G101" s="25"/>
      <c r="H101" s="25"/>
      <c r="I101" s="25"/>
      <c r="J101" s="25"/>
      <c r="K101" s="25"/>
      <c r="L101" s="25"/>
      <c r="M101" s="25"/>
      <c r="N101" s="25"/>
      <c r="O101" s="25"/>
      <c r="P101" s="25"/>
      <c r="Q101" s="25"/>
      <c r="R101" s="152"/>
      <c r="S101" s="26"/>
      <c r="T101" s="26"/>
      <c r="U101" s="152"/>
      <c r="V101" s="26"/>
      <c r="W101" s="26"/>
      <c r="X101" s="27"/>
    </row>
    <row r="102" spans="1:24" x14ac:dyDescent="0.35">
      <c r="A102" s="25"/>
      <c r="B102" s="23"/>
      <c r="C102" s="25"/>
      <c r="D102" s="25"/>
      <c r="E102" s="25"/>
      <c r="F102" s="145"/>
      <c r="G102" s="25"/>
      <c r="H102" s="25"/>
      <c r="I102" s="25"/>
      <c r="J102" s="25"/>
      <c r="K102" s="25"/>
      <c r="L102" s="25"/>
      <c r="M102" s="25"/>
      <c r="N102" s="25"/>
      <c r="O102" s="25"/>
      <c r="P102" s="25"/>
      <c r="Q102" s="25"/>
      <c r="R102" s="152"/>
      <c r="S102" s="26"/>
      <c r="T102" s="26"/>
      <c r="U102" s="152"/>
      <c r="V102" s="26"/>
      <c r="W102" s="26"/>
      <c r="X102" s="27"/>
    </row>
    <row r="103" spans="1:24" x14ac:dyDescent="0.35">
      <c r="A103" s="25"/>
      <c r="B103" s="23"/>
      <c r="C103" s="25"/>
      <c r="D103" s="25"/>
      <c r="E103" s="25"/>
      <c r="F103" s="145"/>
      <c r="G103" s="25"/>
      <c r="H103" s="25"/>
      <c r="I103" s="25"/>
      <c r="J103" s="25"/>
      <c r="K103" s="25"/>
      <c r="L103" s="25"/>
      <c r="M103" s="25"/>
      <c r="N103" s="25"/>
      <c r="O103" s="25"/>
      <c r="P103" s="25"/>
      <c r="Q103" s="25"/>
      <c r="R103" s="152"/>
      <c r="S103" s="26"/>
      <c r="T103" s="26"/>
      <c r="U103" s="152"/>
      <c r="V103" s="26"/>
      <c r="W103" s="26"/>
      <c r="X103" s="27"/>
    </row>
    <row r="104" spans="1:24" x14ac:dyDescent="0.35">
      <c r="A104" s="25"/>
      <c r="B104" s="23"/>
      <c r="C104" s="25"/>
      <c r="D104" s="25"/>
      <c r="E104" s="25"/>
      <c r="F104" s="145"/>
      <c r="G104" s="25"/>
      <c r="H104" s="25"/>
      <c r="I104" s="25"/>
      <c r="J104" s="25"/>
      <c r="K104" s="25"/>
      <c r="L104" s="25"/>
      <c r="M104" s="25"/>
      <c r="N104" s="25"/>
      <c r="O104" s="25"/>
      <c r="P104" s="25"/>
      <c r="Q104" s="25"/>
      <c r="R104" s="152"/>
      <c r="S104" s="26"/>
      <c r="T104" s="26"/>
      <c r="U104" s="152"/>
      <c r="V104" s="26"/>
      <c r="W104" s="26"/>
      <c r="X104" s="27"/>
    </row>
    <row r="105" spans="1:24" x14ac:dyDescent="0.35">
      <c r="A105" s="25"/>
      <c r="B105" s="23"/>
      <c r="C105" s="25"/>
      <c r="D105" s="25"/>
      <c r="E105" s="25"/>
      <c r="F105" s="145"/>
      <c r="G105" s="25"/>
      <c r="H105" s="25"/>
      <c r="I105" s="25"/>
      <c r="J105" s="25"/>
      <c r="K105" s="25"/>
      <c r="L105" s="25"/>
      <c r="M105" s="25"/>
      <c r="N105" s="25"/>
      <c r="O105" s="25"/>
      <c r="P105" s="25"/>
      <c r="Q105" s="25"/>
      <c r="R105" s="152"/>
      <c r="S105" s="26"/>
      <c r="T105" s="26"/>
      <c r="U105" s="152"/>
      <c r="V105" s="26"/>
      <c r="W105" s="26"/>
      <c r="X105" s="27"/>
    </row>
    <row r="106" spans="1:24" x14ac:dyDescent="0.35">
      <c r="A106" s="25"/>
      <c r="B106" s="23"/>
      <c r="C106" s="25"/>
      <c r="D106" s="25"/>
      <c r="E106" s="25"/>
      <c r="F106" s="145"/>
      <c r="G106" s="25"/>
      <c r="H106" s="25"/>
      <c r="I106" s="25"/>
      <c r="J106" s="25"/>
      <c r="K106" s="25"/>
      <c r="L106" s="25"/>
      <c r="M106" s="25"/>
      <c r="N106" s="25"/>
      <c r="O106" s="25"/>
      <c r="P106" s="25"/>
      <c r="Q106" s="25"/>
      <c r="R106" s="152"/>
      <c r="S106" s="26"/>
      <c r="T106" s="26"/>
      <c r="U106" s="152"/>
      <c r="V106" s="26"/>
      <c r="W106" s="26"/>
      <c r="X106" s="27"/>
    </row>
    <row r="107" spans="1:24" x14ac:dyDescent="0.35">
      <c r="A107" s="25"/>
      <c r="B107" s="23"/>
      <c r="C107" s="25"/>
      <c r="D107" s="25"/>
      <c r="E107" s="25"/>
      <c r="F107" s="145"/>
      <c r="G107" s="25"/>
      <c r="H107" s="25"/>
      <c r="I107" s="25"/>
      <c r="J107" s="25"/>
      <c r="K107" s="25"/>
      <c r="L107" s="25"/>
      <c r="M107" s="25"/>
      <c r="N107" s="25"/>
      <c r="O107" s="25"/>
      <c r="P107" s="25"/>
      <c r="Q107" s="25"/>
      <c r="R107" s="152"/>
      <c r="S107" s="26"/>
      <c r="T107" s="26"/>
      <c r="U107" s="152"/>
      <c r="V107" s="26"/>
      <c r="W107" s="26"/>
      <c r="X107" s="27"/>
    </row>
    <row r="108" spans="1:24" x14ac:dyDescent="0.35">
      <c r="A108" s="25"/>
      <c r="B108" s="23"/>
      <c r="C108" s="25"/>
      <c r="D108" s="25"/>
      <c r="E108" s="25"/>
      <c r="F108" s="145"/>
      <c r="G108" s="25"/>
      <c r="H108" s="25"/>
      <c r="I108" s="25"/>
      <c r="J108" s="25"/>
      <c r="K108" s="25"/>
      <c r="L108" s="25"/>
      <c r="M108" s="25"/>
      <c r="N108" s="25"/>
      <c r="O108" s="25"/>
      <c r="P108" s="25"/>
      <c r="Q108" s="25"/>
      <c r="R108" s="152"/>
      <c r="S108" s="26"/>
      <c r="T108" s="26"/>
      <c r="U108" s="152"/>
      <c r="V108" s="26"/>
      <c r="W108" s="26"/>
      <c r="X108" s="27"/>
    </row>
    <row r="109" spans="1:24" x14ac:dyDescent="0.35">
      <c r="A109" s="25"/>
      <c r="B109" s="23"/>
      <c r="C109" s="25"/>
      <c r="D109" s="25"/>
      <c r="E109" s="25"/>
      <c r="F109" s="145"/>
      <c r="G109" s="25"/>
      <c r="H109" s="25"/>
      <c r="I109" s="25"/>
      <c r="J109" s="25"/>
      <c r="K109" s="25"/>
      <c r="L109" s="25"/>
      <c r="M109" s="25"/>
      <c r="N109" s="25"/>
      <c r="O109" s="25"/>
      <c r="P109" s="25"/>
      <c r="Q109" s="25"/>
      <c r="R109" s="152"/>
      <c r="S109" s="26"/>
      <c r="T109" s="26"/>
      <c r="U109" s="152"/>
      <c r="V109" s="26"/>
      <c r="W109" s="26"/>
      <c r="X109" s="27"/>
    </row>
    <row r="110" spans="1:24" x14ac:dyDescent="0.35">
      <c r="A110" s="25"/>
      <c r="B110" s="23"/>
      <c r="C110" s="25"/>
      <c r="D110" s="25"/>
      <c r="E110" s="25"/>
      <c r="F110" s="145"/>
      <c r="G110" s="25"/>
      <c r="H110" s="25"/>
      <c r="I110" s="25"/>
      <c r="J110" s="25"/>
      <c r="K110" s="25"/>
      <c r="L110" s="25"/>
      <c r="M110" s="25"/>
      <c r="N110" s="25"/>
      <c r="O110" s="25"/>
      <c r="P110" s="25"/>
      <c r="Q110" s="25"/>
      <c r="R110" s="152"/>
      <c r="S110" s="26"/>
      <c r="T110" s="26"/>
      <c r="U110" s="152"/>
      <c r="V110" s="26"/>
      <c r="W110" s="26"/>
      <c r="X110" s="27"/>
    </row>
    <row r="111" spans="1:24" x14ac:dyDescent="0.35">
      <c r="A111" s="25"/>
      <c r="B111" s="23"/>
      <c r="C111" s="25"/>
      <c r="D111" s="25"/>
      <c r="E111" s="25"/>
      <c r="F111" s="145"/>
      <c r="G111" s="25"/>
      <c r="H111" s="25"/>
      <c r="I111" s="25"/>
      <c r="J111" s="25"/>
      <c r="K111" s="25"/>
      <c r="L111" s="25"/>
      <c r="M111" s="25"/>
      <c r="N111" s="25"/>
      <c r="O111" s="25"/>
      <c r="P111" s="25"/>
      <c r="Q111" s="25"/>
      <c r="R111" s="152"/>
      <c r="S111" s="26"/>
      <c r="T111" s="26"/>
      <c r="U111" s="152"/>
      <c r="V111" s="26"/>
      <c r="W111" s="26"/>
      <c r="X111" s="27"/>
    </row>
    <row r="112" spans="1:24" x14ac:dyDescent="0.35">
      <c r="A112" s="25"/>
      <c r="B112" s="23"/>
      <c r="C112" s="25"/>
      <c r="D112" s="25"/>
      <c r="E112" s="25"/>
      <c r="F112" s="145"/>
      <c r="G112" s="25"/>
      <c r="H112" s="25"/>
      <c r="I112" s="25"/>
      <c r="J112" s="25"/>
      <c r="K112" s="25"/>
      <c r="L112" s="25"/>
      <c r="M112" s="25"/>
      <c r="N112" s="25"/>
      <c r="O112" s="25"/>
      <c r="P112" s="25"/>
      <c r="Q112" s="25"/>
      <c r="R112" s="152"/>
      <c r="S112" s="26"/>
      <c r="T112" s="26"/>
      <c r="U112" s="152"/>
      <c r="V112" s="26"/>
      <c r="W112" s="26"/>
      <c r="X112" s="27"/>
    </row>
    <row r="113" spans="1:24" x14ac:dyDescent="0.35">
      <c r="A113" s="25"/>
      <c r="B113" s="23"/>
      <c r="C113" s="25"/>
      <c r="D113" s="25"/>
      <c r="E113" s="25"/>
      <c r="F113" s="145"/>
      <c r="G113" s="25"/>
      <c r="H113" s="25"/>
      <c r="I113" s="25"/>
      <c r="J113" s="25"/>
      <c r="K113" s="25"/>
      <c r="L113" s="25"/>
      <c r="M113" s="25"/>
      <c r="N113" s="25"/>
      <c r="O113" s="25"/>
      <c r="P113" s="25"/>
      <c r="Q113" s="25"/>
      <c r="R113" s="152"/>
      <c r="S113" s="26"/>
      <c r="T113" s="26"/>
      <c r="U113" s="152"/>
      <c r="V113" s="26"/>
      <c r="W113" s="26"/>
      <c r="X113" s="27"/>
    </row>
    <row r="114" spans="1:24" x14ac:dyDescent="0.35">
      <c r="A114" s="25"/>
      <c r="B114" s="23"/>
      <c r="C114" s="25"/>
      <c r="D114" s="25"/>
      <c r="E114" s="25"/>
      <c r="F114" s="145"/>
      <c r="G114" s="25"/>
      <c r="H114" s="25"/>
      <c r="I114" s="25"/>
      <c r="J114" s="25"/>
      <c r="K114" s="25"/>
      <c r="L114" s="25"/>
      <c r="M114" s="25"/>
      <c r="N114" s="25"/>
      <c r="O114" s="25"/>
      <c r="P114" s="25"/>
      <c r="Q114" s="25"/>
      <c r="R114" s="152"/>
      <c r="S114" s="26"/>
      <c r="T114" s="26"/>
      <c r="U114" s="152"/>
      <c r="V114" s="26"/>
      <c r="W114" s="26"/>
      <c r="X114" s="27"/>
    </row>
    <row r="115" spans="1:24" x14ac:dyDescent="0.35">
      <c r="A115" s="25"/>
      <c r="B115" s="23"/>
      <c r="C115" s="25"/>
      <c r="D115" s="25"/>
      <c r="E115" s="25"/>
      <c r="F115" s="145"/>
      <c r="G115" s="25"/>
      <c r="H115" s="25"/>
      <c r="I115" s="25"/>
      <c r="J115" s="25"/>
      <c r="K115" s="25"/>
      <c r="L115" s="25"/>
      <c r="M115" s="25"/>
      <c r="N115" s="25"/>
      <c r="O115" s="25"/>
      <c r="P115" s="25"/>
      <c r="Q115" s="25"/>
      <c r="R115" s="152"/>
      <c r="S115" s="26"/>
      <c r="T115" s="26"/>
      <c r="U115" s="152"/>
      <c r="V115" s="26"/>
      <c r="W115" s="26"/>
      <c r="X115" s="27"/>
    </row>
    <row r="116" spans="1:24" x14ac:dyDescent="0.35">
      <c r="A116" s="25"/>
      <c r="B116" s="23"/>
      <c r="C116" s="25"/>
      <c r="D116" s="25"/>
      <c r="E116" s="25"/>
      <c r="F116" s="145"/>
      <c r="G116" s="25"/>
      <c r="H116" s="25"/>
      <c r="I116" s="25"/>
      <c r="J116" s="25"/>
      <c r="K116" s="25"/>
      <c r="L116" s="25"/>
      <c r="M116" s="25"/>
      <c r="N116" s="25"/>
      <c r="O116" s="25"/>
      <c r="P116" s="25"/>
      <c r="Q116" s="25"/>
      <c r="R116" s="152"/>
      <c r="S116" s="26"/>
      <c r="T116" s="26"/>
      <c r="U116" s="152"/>
      <c r="V116" s="26"/>
      <c r="W116" s="26"/>
      <c r="X116" s="27"/>
    </row>
    <row r="117" spans="1:24" x14ac:dyDescent="0.35">
      <c r="A117" s="26"/>
      <c r="B117" s="30"/>
      <c r="C117" s="26"/>
      <c r="D117" s="26"/>
      <c r="E117" s="26"/>
      <c r="F117" s="107"/>
      <c r="G117" s="26"/>
      <c r="H117" s="26"/>
      <c r="I117" s="26"/>
      <c r="J117" s="26"/>
      <c r="K117" s="26"/>
      <c r="L117" s="26"/>
      <c r="M117" s="26"/>
      <c r="N117" s="26"/>
      <c r="O117" s="26"/>
      <c r="P117" s="26"/>
      <c r="Q117" s="26"/>
      <c r="R117" s="152"/>
      <c r="S117" s="26"/>
      <c r="T117" s="26"/>
      <c r="U117" s="152"/>
      <c r="V117" s="26"/>
      <c r="W117" s="26"/>
      <c r="X117" s="27"/>
    </row>
  </sheetData>
  <autoFilter ref="Q1:Q117" xr:uid="{96ACB11C-9CC4-42D4-BCC4-1CDF9206A5EC}"/>
  <mergeCells count="269">
    <mergeCell ref="W86:W87"/>
    <mergeCell ref="S13:S14"/>
    <mergeCell ref="T13:T14"/>
    <mergeCell ref="U13:U14"/>
    <mergeCell ref="V13:V14"/>
    <mergeCell ref="W13:W14"/>
    <mergeCell ref="S55:S56"/>
    <mergeCell ref="T55:T56"/>
    <mergeCell ref="U55:U56"/>
    <mergeCell ref="V55:V56"/>
    <mergeCell ref="W55:W56"/>
    <mergeCell ref="W34:W35"/>
    <mergeCell ref="R17:R19"/>
    <mergeCell ref="Q34:Q35"/>
    <mergeCell ref="S34:S35"/>
    <mergeCell ref="T34:T35"/>
    <mergeCell ref="U34:U35"/>
    <mergeCell ref="V34:V35"/>
    <mergeCell ref="R75:R76"/>
    <mergeCell ref="R86:R87"/>
    <mergeCell ref="S86:S87"/>
    <mergeCell ref="T86:T87"/>
    <mergeCell ref="U86:U87"/>
    <mergeCell ref="Q83:Q84"/>
    <mergeCell ref="R83:R84"/>
    <mergeCell ref="S83:S84"/>
    <mergeCell ref="T83:T84"/>
    <mergeCell ref="U83:U84"/>
    <mergeCell ref="R34:R35"/>
    <mergeCell ref="R55:R56"/>
    <mergeCell ref="V80:V81"/>
    <mergeCell ref="V86:V87"/>
    <mergeCell ref="B73:B90"/>
    <mergeCell ref="C73:C76"/>
    <mergeCell ref="D73:D76"/>
    <mergeCell ref="E73:E76"/>
    <mergeCell ref="F73:F76"/>
    <mergeCell ref="V83:V84"/>
    <mergeCell ref="W83:W84"/>
    <mergeCell ref="R80:R81"/>
    <mergeCell ref="S80:S81"/>
    <mergeCell ref="T80:T81"/>
    <mergeCell ref="U80:U81"/>
    <mergeCell ref="L88:P88"/>
    <mergeCell ref="C89:C90"/>
    <mergeCell ref="D89:D90"/>
    <mergeCell ref="E89:E90"/>
    <mergeCell ref="F89:F90"/>
    <mergeCell ref="G89:G90"/>
    <mergeCell ref="H89:H90"/>
    <mergeCell ref="I89:I90"/>
    <mergeCell ref="I82:I84"/>
    <mergeCell ref="J82:J84"/>
    <mergeCell ref="K82:K84"/>
    <mergeCell ref="C85:C87"/>
    <mergeCell ref="W80:W81"/>
    <mergeCell ref="D85:D87"/>
    <mergeCell ref="E85:E87"/>
    <mergeCell ref="F85:F87"/>
    <mergeCell ref="G85:G87"/>
    <mergeCell ref="H85:H87"/>
    <mergeCell ref="I85:I87"/>
    <mergeCell ref="E82:E84"/>
    <mergeCell ref="F82:F84"/>
    <mergeCell ref="G82:G84"/>
    <mergeCell ref="J89:J90"/>
    <mergeCell ref="K89:K90"/>
    <mergeCell ref="H82:H84"/>
    <mergeCell ref="E77:E78"/>
    <mergeCell ref="F77:F78"/>
    <mergeCell ref="G77:G78"/>
    <mergeCell ref="H77:H78"/>
    <mergeCell ref="I77:I78"/>
    <mergeCell ref="J77:J78"/>
    <mergeCell ref="A1:W1"/>
    <mergeCell ref="J85:J87"/>
    <mergeCell ref="K85:K87"/>
    <mergeCell ref="A2:W2"/>
    <mergeCell ref="K77:K78"/>
    <mergeCell ref="C79:C81"/>
    <mergeCell ref="D79:D81"/>
    <mergeCell ref="E79:E81"/>
    <mergeCell ref="F79:F81"/>
    <mergeCell ref="G79:G81"/>
    <mergeCell ref="H79:H81"/>
    <mergeCell ref="I79:I81"/>
    <mergeCell ref="J79:J81"/>
    <mergeCell ref="K79:K81"/>
    <mergeCell ref="G71:G72"/>
    <mergeCell ref="H71:H72"/>
    <mergeCell ref="I71:I72"/>
    <mergeCell ref="J71:J72"/>
    <mergeCell ref="C82:C84"/>
    <mergeCell ref="F71:F72"/>
    <mergeCell ref="D82:D84"/>
    <mergeCell ref="G67:G68"/>
    <mergeCell ref="H67:H68"/>
    <mergeCell ref="I67:I68"/>
    <mergeCell ref="G73:G76"/>
    <mergeCell ref="H73:H76"/>
    <mergeCell ref="I73:I76"/>
    <mergeCell ref="J73:J76"/>
    <mergeCell ref="K73:K76"/>
    <mergeCell ref="C77:C78"/>
    <mergeCell ref="D77:D78"/>
    <mergeCell ref="I60:I62"/>
    <mergeCell ref="J60:J62"/>
    <mergeCell ref="K60:K62"/>
    <mergeCell ref="J67:J68"/>
    <mergeCell ref="K67:K68"/>
    <mergeCell ref="C69:C70"/>
    <mergeCell ref="D69:D70"/>
    <mergeCell ref="E69:E70"/>
    <mergeCell ref="F69:F70"/>
    <mergeCell ref="G69:G70"/>
    <mergeCell ref="H69:H70"/>
    <mergeCell ref="I69:I70"/>
    <mergeCell ref="J69:J70"/>
    <mergeCell ref="K69:K70"/>
    <mergeCell ref="K71:K72"/>
    <mergeCell ref="L63:P63"/>
    <mergeCell ref="L64:P64"/>
    <mergeCell ref="B65:B72"/>
    <mergeCell ref="C65:C66"/>
    <mergeCell ref="D65:D66"/>
    <mergeCell ref="E65:E66"/>
    <mergeCell ref="F65:F66"/>
    <mergeCell ref="C60:C62"/>
    <mergeCell ref="D60:D62"/>
    <mergeCell ref="E60:E62"/>
    <mergeCell ref="F60:F62"/>
    <mergeCell ref="G60:G62"/>
    <mergeCell ref="H60:H62"/>
    <mergeCell ref="G65:G66"/>
    <mergeCell ref="H65:H66"/>
    <mergeCell ref="I65:I66"/>
    <mergeCell ref="J65:J66"/>
    <mergeCell ref="K65:K66"/>
    <mergeCell ref="C67:C68"/>
    <mergeCell ref="D67:D68"/>
    <mergeCell ref="E67:E68"/>
    <mergeCell ref="G48:G49"/>
    <mergeCell ref="H48:H49"/>
    <mergeCell ref="I48:I49"/>
    <mergeCell ref="J48:J49"/>
    <mergeCell ref="K48:K49"/>
    <mergeCell ref="B50:B64"/>
    <mergeCell ref="C50:C54"/>
    <mergeCell ref="D50:D54"/>
    <mergeCell ref="E50:E54"/>
    <mergeCell ref="F50:F54"/>
    <mergeCell ref="G50:G54"/>
    <mergeCell ref="H50:H54"/>
    <mergeCell ref="I50:I54"/>
    <mergeCell ref="J50:J54"/>
    <mergeCell ref="K50:K54"/>
    <mergeCell ref="C55:C59"/>
    <mergeCell ref="D55:D59"/>
    <mergeCell ref="E55:E59"/>
    <mergeCell ref="F55:F59"/>
    <mergeCell ref="G55:G59"/>
    <mergeCell ref="H55:H59"/>
    <mergeCell ref="I55:I59"/>
    <mergeCell ref="J55:J59"/>
    <mergeCell ref="K55:K59"/>
    <mergeCell ref="G39:G43"/>
    <mergeCell ref="H39:H43"/>
    <mergeCell ref="I39:I43"/>
    <mergeCell ref="J39:J43"/>
    <mergeCell ref="K39:K43"/>
    <mergeCell ref="C44:C47"/>
    <mergeCell ref="D44:D47"/>
    <mergeCell ref="E44:E47"/>
    <mergeCell ref="F44:F47"/>
    <mergeCell ref="G44:G47"/>
    <mergeCell ref="H44:H47"/>
    <mergeCell ref="I44:I47"/>
    <mergeCell ref="J44:J47"/>
    <mergeCell ref="K44:K47"/>
    <mergeCell ref="M34:M35"/>
    <mergeCell ref="N34:N35"/>
    <mergeCell ref="O34:O35"/>
    <mergeCell ref="P34:P35"/>
    <mergeCell ref="B36:B49"/>
    <mergeCell ref="C36:C38"/>
    <mergeCell ref="D36:D38"/>
    <mergeCell ref="E36:E38"/>
    <mergeCell ref="F36:F38"/>
    <mergeCell ref="G36:G38"/>
    <mergeCell ref="G30:G35"/>
    <mergeCell ref="H30:H35"/>
    <mergeCell ref="I30:I35"/>
    <mergeCell ref="J30:J35"/>
    <mergeCell ref="K30:K35"/>
    <mergeCell ref="L34:L35"/>
    <mergeCell ref="H36:H38"/>
    <mergeCell ref="I36:I38"/>
    <mergeCell ref="J36:J38"/>
    <mergeCell ref="K36:K38"/>
    <mergeCell ref="C39:C43"/>
    <mergeCell ref="D39:D43"/>
    <mergeCell ref="E39:E43"/>
    <mergeCell ref="F39:F43"/>
    <mergeCell ref="N13:N14"/>
    <mergeCell ref="O13:O14"/>
    <mergeCell ref="P13:P14"/>
    <mergeCell ref="C15:C20"/>
    <mergeCell ref="D15:D20"/>
    <mergeCell ref="E15:E20"/>
    <mergeCell ref="F15:F20"/>
    <mergeCell ref="G15:G20"/>
    <mergeCell ref="H15:H20"/>
    <mergeCell ref="I15:I20"/>
    <mergeCell ref="H10:H14"/>
    <mergeCell ref="I10:I14"/>
    <mergeCell ref="J10:J14"/>
    <mergeCell ref="K10:K14"/>
    <mergeCell ref="L13:L14"/>
    <mergeCell ref="M13:M14"/>
    <mergeCell ref="J15:J20"/>
    <mergeCell ref="K15:K20"/>
    <mergeCell ref="G6:G9"/>
    <mergeCell ref="H6:H9"/>
    <mergeCell ref="I6:I9"/>
    <mergeCell ref="J6:J9"/>
    <mergeCell ref="K6:K9"/>
    <mergeCell ref="C10:C14"/>
    <mergeCell ref="D10:D14"/>
    <mergeCell ref="E10:E14"/>
    <mergeCell ref="F10:F14"/>
    <mergeCell ref="G10:G14"/>
    <mergeCell ref="G21:G24"/>
    <mergeCell ref="H21:H24"/>
    <mergeCell ref="I21:I24"/>
    <mergeCell ref="J21:J24"/>
    <mergeCell ref="K21:K24"/>
    <mergeCell ref="C25:C29"/>
    <mergeCell ref="D25:D29"/>
    <mergeCell ref="E25:E29"/>
    <mergeCell ref="F25:F29"/>
    <mergeCell ref="G25:G29"/>
    <mergeCell ref="H25:H29"/>
    <mergeCell ref="I25:I29"/>
    <mergeCell ref="J25:J29"/>
    <mergeCell ref="K25:K29"/>
    <mergeCell ref="Q13:Q14"/>
    <mergeCell ref="R13:R14"/>
    <mergeCell ref="A6:A90"/>
    <mergeCell ref="B6:B35"/>
    <mergeCell ref="C6:C9"/>
    <mergeCell ref="D6:D9"/>
    <mergeCell ref="E6:E9"/>
    <mergeCell ref="F6:F9"/>
    <mergeCell ref="C30:C35"/>
    <mergeCell ref="D30:D35"/>
    <mergeCell ref="E30:E35"/>
    <mergeCell ref="F30:F35"/>
    <mergeCell ref="C21:C24"/>
    <mergeCell ref="D21:D24"/>
    <mergeCell ref="E21:E24"/>
    <mergeCell ref="F21:F24"/>
    <mergeCell ref="C48:C49"/>
    <mergeCell ref="D48:D49"/>
    <mergeCell ref="E48:E49"/>
    <mergeCell ref="F48:F49"/>
    <mergeCell ref="F67:F68"/>
    <mergeCell ref="C71:C72"/>
    <mergeCell ref="D71:D72"/>
    <mergeCell ref="E71:E72"/>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26E64-4300-40D5-8EC3-9F9AA9FBD484}">
  <sheetPr>
    <pageSetUpPr fitToPage="1"/>
  </sheetPr>
  <dimension ref="A1:W48"/>
  <sheetViews>
    <sheetView view="pageBreakPreview" zoomScale="106" zoomScaleNormal="44" zoomScaleSheetLayoutView="106" workbookViewId="0">
      <pane xSplit="4" ySplit="3" topLeftCell="R11" activePane="bottomRight" state="frozen"/>
      <selection pane="topRight"/>
      <selection pane="bottomLeft"/>
      <selection pane="bottomRight" activeCell="U8" sqref="U8"/>
    </sheetView>
  </sheetViews>
  <sheetFormatPr defaultRowHeight="14.5" x14ac:dyDescent="0.35"/>
  <cols>
    <col min="1" max="1" width="20.81640625" customWidth="1"/>
    <col min="2" max="2" width="17.7265625" customWidth="1"/>
    <col min="3" max="3" width="15.81640625" customWidth="1"/>
    <col min="4" max="4" width="21.1796875" customWidth="1"/>
    <col min="5" max="5" width="18.26953125" style="63" customWidth="1"/>
    <col min="6" max="6" width="30.26953125" style="153" customWidth="1"/>
    <col min="7" max="7" width="23.453125" customWidth="1"/>
    <col min="8" max="8" width="25.54296875" customWidth="1"/>
    <col min="9" max="9" width="21.26953125" style="153" customWidth="1"/>
    <col min="10" max="10" width="23.453125" customWidth="1"/>
    <col min="11" max="11" width="25.453125" customWidth="1"/>
    <col min="12" max="12" width="27.81640625" customWidth="1"/>
    <col min="13" max="13" width="19.26953125" customWidth="1"/>
    <col min="14" max="14" width="14.1796875" style="61" customWidth="1"/>
    <col min="15" max="15" width="12.7265625" style="61" customWidth="1"/>
    <col min="16" max="16" width="17.81640625" style="20" customWidth="1"/>
    <col min="17" max="17" width="18.81640625" customWidth="1"/>
    <col min="18" max="18" width="49" style="153" customWidth="1"/>
    <col min="19" max="19" width="21.453125" customWidth="1"/>
    <col min="20" max="20" width="14.7265625" style="3" customWidth="1"/>
    <col min="21" max="21" width="57" style="153" customWidth="1"/>
    <col min="22" max="22" width="25" customWidth="1"/>
    <col min="23" max="23" width="11.1796875" customWidth="1"/>
  </cols>
  <sheetData>
    <row r="1" spans="1:23" s="163" customFormat="1" ht="55.5" customHeight="1" x14ac:dyDescent="0.35">
      <c r="A1" s="668" t="s">
        <v>1671</v>
      </c>
      <c r="B1" s="668"/>
      <c r="C1" s="668"/>
      <c r="D1" s="668"/>
      <c r="E1" s="668"/>
      <c r="F1" s="668"/>
      <c r="G1" s="668"/>
      <c r="H1" s="668"/>
      <c r="I1" s="668"/>
      <c r="J1" s="668"/>
      <c r="K1" s="668"/>
      <c r="L1" s="668"/>
      <c r="M1" s="668"/>
      <c r="N1" s="668"/>
      <c r="O1" s="668"/>
      <c r="P1" s="668"/>
      <c r="Q1" s="668"/>
      <c r="R1" s="668"/>
      <c r="S1" s="668"/>
      <c r="T1" s="668"/>
      <c r="U1" s="668"/>
      <c r="V1" s="668"/>
      <c r="W1" s="668"/>
    </row>
    <row r="2" spans="1:23" ht="36.75" customHeight="1" x14ac:dyDescent="0.35">
      <c r="A2" s="669" t="s">
        <v>1604</v>
      </c>
      <c r="B2" s="669"/>
      <c r="C2" s="669"/>
      <c r="D2" s="669"/>
      <c r="E2" s="669"/>
      <c r="F2" s="669"/>
      <c r="G2" s="669"/>
      <c r="H2" s="669"/>
      <c r="I2" s="669"/>
      <c r="J2" s="669"/>
      <c r="K2" s="669"/>
      <c r="L2" s="669"/>
      <c r="M2" s="669"/>
      <c r="N2" s="669"/>
      <c r="O2" s="669"/>
      <c r="P2" s="669"/>
      <c r="Q2" s="669"/>
      <c r="R2" s="669"/>
      <c r="S2" s="669"/>
      <c r="T2" s="669"/>
      <c r="U2" s="669"/>
      <c r="V2" s="669"/>
      <c r="W2" s="669"/>
    </row>
    <row r="3" spans="1:23" ht="30" x14ac:dyDescent="0.35">
      <c r="A3" s="7" t="s">
        <v>1</v>
      </c>
      <c r="B3" s="7" t="s">
        <v>2</v>
      </c>
      <c r="C3" s="7" t="s">
        <v>3</v>
      </c>
      <c r="D3" s="7" t="s">
        <v>4</v>
      </c>
      <c r="E3" s="62" t="s">
        <v>5</v>
      </c>
      <c r="F3" s="142" t="s">
        <v>6</v>
      </c>
      <c r="G3" s="7" t="s">
        <v>7</v>
      </c>
      <c r="H3" s="7" t="s">
        <v>8</v>
      </c>
      <c r="I3" s="142" t="s">
        <v>9</v>
      </c>
      <c r="J3" s="12" t="s">
        <v>10</v>
      </c>
      <c r="K3" s="12" t="s">
        <v>11</v>
      </c>
      <c r="L3" s="18" t="s">
        <v>12</v>
      </c>
      <c r="M3" s="19" t="s">
        <v>13</v>
      </c>
      <c r="N3" s="7" t="s">
        <v>14</v>
      </c>
      <c r="O3" s="7" t="s">
        <v>15</v>
      </c>
      <c r="P3" s="8" t="s">
        <v>16</v>
      </c>
      <c r="Q3" s="7" t="s">
        <v>1543</v>
      </c>
      <c r="R3" s="142" t="s">
        <v>18</v>
      </c>
      <c r="S3" s="7" t="s">
        <v>19</v>
      </c>
      <c r="T3" s="7" t="s">
        <v>20</v>
      </c>
      <c r="U3" s="142" t="s">
        <v>21</v>
      </c>
      <c r="V3" s="7" t="s">
        <v>22</v>
      </c>
      <c r="W3" s="7" t="s">
        <v>23</v>
      </c>
    </row>
    <row r="4" spans="1:23" x14ac:dyDescent="0.35">
      <c r="A4" s="200">
        <v>1</v>
      </c>
      <c r="B4" s="200">
        <f>A4+1</f>
        <v>2</v>
      </c>
      <c r="C4" s="200">
        <f t="shared" ref="C4:W4" si="0">B4+1</f>
        <v>3</v>
      </c>
      <c r="D4" s="200">
        <f t="shared" si="0"/>
        <v>4</v>
      </c>
      <c r="E4" s="200">
        <f t="shared" si="0"/>
        <v>5</v>
      </c>
      <c r="F4" s="200">
        <f t="shared" si="0"/>
        <v>6</v>
      </c>
      <c r="G4" s="200">
        <f t="shared" si="0"/>
        <v>7</v>
      </c>
      <c r="H4" s="200">
        <f t="shared" si="0"/>
        <v>8</v>
      </c>
      <c r="I4" s="200">
        <f t="shared" si="0"/>
        <v>9</v>
      </c>
      <c r="J4" s="200">
        <f t="shared" si="0"/>
        <v>10</v>
      </c>
      <c r="K4" s="200">
        <f t="shared" si="0"/>
        <v>11</v>
      </c>
      <c r="L4" s="200">
        <f t="shared" si="0"/>
        <v>12</v>
      </c>
      <c r="M4" s="200">
        <f t="shared" si="0"/>
        <v>13</v>
      </c>
      <c r="N4" s="200">
        <f t="shared" si="0"/>
        <v>14</v>
      </c>
      <c r="O4" s="200">
        <f t="shared" si="0"/>
        <v>15</v>
      </c>
      <c r="P4" s="200">
        <f t="shared" si="0"/>
        <v>16</v>
      </c>
      <c r="Q4" s="200">
        <f t="shared" si="0"/>
        <v>17</v>
      </c>
      <c r="R4" s="200">
        <f t="shared" si="0"/>
        <v>18</v>
      </c>
      <c r="S4" s="200">
        <f t="shared" si="0"/>
        <v>19</v>
      </c>
      <c r="T4" s="200">
        <f t="shared" si="0"/>
        <v>20</v>
      </c>
      <c r="U4" s="200">
        <f t="shared" si="0"/>
        <v>21</v>
      </c>
      <c r="V4" s="200">
        <f t="shared" si="0"/>
        <v>22</v>
      </c>
      <c r="W4" s="200">
        <f t="shared" si="0"/>
        <v>23</v>
      </c>
    </row>
    <row r="5" spans="1:23" s="17" customFormat="1" ht="129" customHeight="1" x14ac:dyDescent="0.35">
      <c r="A5" s="65"/>
      <c r="B5" s="16" t="s">
        <v>24</v>
      </c>
      <c r="C5" s="16" t="s">
        <v>25</v>
      </c>
      <c r="D5" s="16" t="s">
        <v>26</v>
      </c>
      <c r="E5" s="14" t="s">
        <v>27</v>
      </c>
      <c r="F5" s="122" t="s">
        <v>28</v>
      </c>
      <c r="G5" s="16" t="s">
        <v>29</v>
      </c>
      <c r="H5" s="16" t="s">
        <v>30</v>
      </c>
      <c r="I5" s="122" t="s">
        <v>31</v>
      </c>
      <c r="J5" s="16" t="s">
        <v>32</v>
      </c>
      <c r="K5" s="16" t="s">
        <v>32</v>
      </c>
      <c r="L5" s="16" t="s">
        <v>32</v>
      </c>
      <c r="M5" s="16" t="s">
        <v>32</v>
      </c>
      <c r="N5" s="14"/>
      <c r="O5" s="14" t="s">
        <v>33</v>
      </c>
      <c r="P5" s="16" t="s">
        <v>32</v>
      </c>
      <c r="Q5" s="16" t="s">
        <v>34</v>
      </c>
      <c r="R5" s="122" t="s">
        <v>35</v>
      </c>
      <c r="S5" s="16" t="s">
        <v>36</v>
      </c>
      <c r="T5" s="310" t="s">
        <v>37</v>
      </c>
      <c r="U5" s="122" t="s">
        <v>38</v>
      </c>
      <c r="V5" s="87" t="s">
        <v>39</v>
      </c>
      <c r="W5" s="15" t="s">
        <v>40</v>
      </c>
    </row>
    <row r="6" spans="1:23" ht="106.5" customHeight="1" x14ac:dyDescent="0.35">
      <c r="A6" s="693" t="s">
        <v>598</v>
      </c>
      <c r="B6" s="723" t="s">
        <v>599</v>
      </c>
      <c r="C6" s="695" t="s">
        <v>600</v>
      </c>
      <c r="D6" s="694" t="s">
        <v>1654</v>
      </c>
      <c r="E6" s="697" t="s">
        <v>601</v>
      </c>
      <c r="F6" s="635" t="s">
        <v>1618</v>
      </c>
      <c r="G6" s="696" t="s">
        <v>602</v>
      </c>
      <c r="H6" s="696" t="s">
        <v>603</v>
      </c>
      <c r="I6" s="635" t="s">
        <v>604</v>
      </c>
      <c r="J6" s="696" t="s">
        <v>385</v>
      </c>
      <c r="K6" s="696" t="s">
        <v>605</v>
      </c>
      <c r="L6" s="21" t="s">
        <v>207</v>
      </c>
      <c r="M6" s="21" t="s">
        <v>606</v>
      </c>
      <c r="N6" s="22">
        <v>10</v>
      </c>
      <c r="O6" s="22">
        <v>15</v>
      </c>
      <c r="P6" s="21" t="s">
        <v>607</v>
      </c>
      <c r="Q6" s="266" t="s">
        <v>222</v>
      </c>
      <c r="R6" s="148" t="s">
        <v>1720</v>
      </c>
      <c r="S6" s="5" t="s">
        <v>229</v>
      </c>
      <c r="T6" s="5" t="s">
        <v>230</v>
      </c>
      <c r="U6" s="156" t="s">
        <v>1658</v>
      </c>
      <c r="V6" s="85"/>
      <c r="W6" s="86"/>
    </row>
    <row r="7" spans="1:23" ht="108" customHeight="1" x14ac:dyDescent="0.35">
      <c r="A7" s="693"/>
      <c r="B7" s="723"/>
      <c r="C7" s="695"/>
      <c r="D7" s="694"/>
      <c r="E7" s="697"/>
      <c r="F7" s="635"/>
      <c r="G7" s="696"/>
      <c r="H7" s="696"/>
      <c r="I7" s="635"/>
      <c r="J7" s="696"/>
      <c r="K7" s="696"/>
      <c r="L7" s="21" t="s">
        <v>93</v>
      </c>
      <c r="M7" s="21" t="s">
        <v>50</v>
      </c>
      <c r="N7" s="22">
        <v>41.27</v>
      </c>
      <c r="O7" s="64" t="s">
        <v>51</v>
      </c>
      <c r="P7" s="21" t="s">
        <v>610</v>
      </c>
      <c r="Q7" s="5" t="s">
        <v>52</v>
      </c>
      <c r="R7" s="148" t="s">
        <v>1620</v>
      </c>
      <c r="S7" s="82"/>
      <c r="T7" s="297" t="s">
        <v>1651</v>
      </c>
      <c r="U7" s="157"/>
      <c r="V7" s="84"/>
      <c r="W7" s="83"/>
    </row>
    <row r="8" spans="1:23" ht="109.5" customHeight="1" x14ac:dyDescent="0.35">
      <c r="A8" s="693"/>
      <c r="B8" s="723"/>
      <c r="C8" s="695"/>
      <c r="D8" s="694"/>
      <c r="E8" s="697"/>
      <c r="F8" s="635"/>
      <c r="G8" s="696"/>
      <c r="H8" s="696"/>
      <c r="I8" s="635"/>
      <c r="J8" s="696"/>
      <c r="K8" s="696"/>
      <c r="L8" s="21" t="s">
        <v>612</v>
      </c>
      <c r="M8" s="21" t="s">
        <v>613</v>
      </c>
      <c r="N8" s="64" t="s">
        <v>51</v>
      </c>
      <c r="O8" s="64" t="s">
        <v>51</v>
      </c>
      <c r="P8" s="21" t="s">
        <v>614</v>
      </c>
      <c r="Q8" s="266" t="s">
        <v>222</v>
      </c>
      <c r="R8" s="148" t="s">
        <v>1655</v>
      </c>
      <c r="S8" s="5" t="s">
        <v>229</v>
      </c>
      <c r="T8" s="5" t="s">
        <v>230</v>
      </c>
      <c r="U8" s="148" t="s">
        <v>1656</v>
      </c>
      <c r="V8" s="82"/>
      <c r="W8" s="83"/>
    </row>
    <row r="9" spans="1:23" ht="65.25" customHeight="1" x14ac:dyDescent="0.35">
      <c r="A9" s="693"/>
      <c r="B9" s="723"/>
      <c r="C9" s="695"/>
      <c r="D9" s="694"/>
      <c r="E9" s="697"/>
      <c r="F9" s="635"/>
      <c r="G9" s="696"/>
      <c r="H9" s="696"/>
      <c r="I9" s="635"/>
      <c r="J9" s="696"/>
      <c r="K9" s="696"/>
      <c r="L9" s="21" t="s">
        <v>617</v>
      </c>
      <c r="M9" s="21" t="s">
        <v>618</v>
      </c>
      <c r="N9" s="64" t="s">
        <v>51</v>
      </c>
      <c r="O9" s="64" t="s">
        <v>51</v>
      </c>
      <c r="P9" s="21" t="s">
        <v>619</v>
      </c>
      <c r="Q9" s="5" t="s">
        <v>1521</v>
      </c>
      <c r="R9" s="148" t="s">
        <v>620</v>
      </c>
      <c r="S9" s="82"/>
      <c r="T9" s="9" t="s">
        <v>1651</v>
      </c>
      <c r="U9" s="157"/>
      <c r="V9" s="82"/>
      <c r="W9" s="83"/>
    </row>
    <row r="10" spans="1:23" ht="156" customHeight="1" x14ac:dyDescent="0.35">
      <c r="A10" s="693"/>
      <c r="B10" s="723"/>
      <c r="C10" s="699" t="s">
        <v>621</v>
      </c>
      <c r="D10" s="694" t="s">
        <v>622</v>
      </c>
      <c r="E10" s="698" t="s">
        <v>623</v>
      </c>
      <c r="F10" s="635" t="s">
        <v>1621</v>
      </c>
      <c r="G10" s="696" t="s">
        <v>602</v>
      </c>
      <c r="H10" s="696" t="s">
        <v>603</v>
      </c>
      <c r="I10" s="635" t="s">
        <v>604</v>
      </c>
      <c r="J10" s="696" t="s">
        <v>385</v>
      </c>
      <c r="K10" s="696" t="s">
        <v>605</v>
      </c>
      <c r="L10" s="21" t="s">
        <v>207</v>
      </c>
      <c r="M10" s="21" t="s">
        <v>624</v>
      </c>
      <c r="N10" s="60">
        <v>1</v>
      </c>
      <c r="O10" s="64" t="s">
        <v>51</v>
      </c>
      <c r="P10" s="21" t="s">
        <v>625</v>
      </c>
      <c r="Q10" s="266" t="s">
        <v>222</v>
      </c>
      <c r="R10" s="148" t="s">
        <v>1657</v>
      </c>
      <c r="S10" s="5" t="s">
        <v>229</v>
      </c>
      <c r="T10" s="5" t="s">
        <v>608</v>
      </c>
      <c r="U10" s="156" t="s">
        <v>1666</v>
      </c>
      <c r="V10" s="82"/>
      <c r="W10" s="83"/>
    </row>
    <row r="11" spans="1:23" ht="104.25" customHeight="1" x14ac:dyDescent="0.35">
      <c r="A11" s="693"/>
      <c r="B11" s="723"/>
      <c r="C11" s="699"/>
      <c r="D11" s="694"/>
      <c r="E11" s="698"/>
      <c r="F11" s="635"/>
      <c r="G11" s="696"/>
      <c r="H11" s="696"/>
      <c r="I11" s="635"/>
      <c r="J11" s="696"/>
      <c r="K11" s="696"/>
      <c r="L11" s="21" t="s">
        <v>612</v>
      </c>
      <c r="M11" s="21" t="s">
        <v>628</v>
      </c>
      <c r="N11" s="64" t="s">
        <v>51</v>
      </c>
      <c r="O11" s="64" t="s">
        <v>51</v>
      </c>
      <c r="P11" s="21" t="s">
        <v>614</v>
      </c>
      <c r="Q11" s="266" t="s">
        <v>222</v>
      </c>
      <c r="R11" s="148" t="s">
        <v>1663</v>
      </c>
      <c r="S11" s="5" t="s">
        <v>229</v>
      </c>
      <c r="T11" s="5" t="s">
        <v>608</v>
      </c>
      <c r="U11" s="148" t="s">
        <v>1664</v>
      </c>
      <c r="V11" s="82"/>
      <c r="W11" s="83"/>
    </row>
    <row r="12" spans="1:23" ht="80.25" customHeight="1" x14ac:dyDescent="0.35">
      <c r="A12" s="693"/>
      <c r="B12" s="723"/>
      <c r="C12" s="699"/>
      <c r="D12" s="694"/>
      <c r="E12" s="698"/>
      <c r="F12" s="635"/>
      <c r="G12" s="696"/>
      <c r="H12" s="696"/>
      <c r="I12" s="635"/>
      <c r="J12" s="696"/>
      <c r="K12" s="696"/>
      <c r="L12" s="21" t="s">
        <v>617</v>
      </c>
      <c r="M12" s="21" t="s">
        <v>618</v>
      </c>
      <c r="N12" s="64" t="s">
        <v>51</v>
      </c>
      <c r="O12" s="64" t="s">
        <v>51</v>
      </c>
      <c r="P12" s="21" t="s">
        <v>629</v>
      </c>
      <c r="Q12" s="5" t="s">
        <v>52</v>
      </c>
      <c r="R12" s="148" t="s">
        <v>620</v>
      </c>
      <c r="S12" s="82"/>
      <c r="T12" s="297" t="s">
        <v>1651</v>
      </c>
      <c r="U12" s="157"/>
      <c r="V12" s="82"/>
      <c r="W12" s="83"/>
    </row>
    <row r="13" spans="1:23" ht="115.5" customHeight="1" x14ac:dyDescent="0.35">
      <c r="A13" s="693"/>
      <c r="B13" s="723"/>
      <c r="C13" s="699"/>
      <c r="D13" s="694"/>
      <c r="E13" s="698"/>
      <c r="F13" s="635"/>
      <c r="G13" s="696"/>
      <c r="H13" s="696"/>
      <c r="I13" s="635"/>
      <c r="J13" s="696"/>
      <c r="K13" s="696"/>
      <c r="L13" s="21" t="s">
        <v>93</v>
      </c>
      <c r="M13" s="21" t="s">
        <v>50</v>
      </c>
      <c r="N13" s="22">
        <v>41</v>
      </c>
      <c r="O13" s="64" t="s">
        <v>51</v>
      </c>
      <c r="P13" s="21" t="s">
        <v>610</v>
      </c>
      <c r="Q13" s="5" t="s">
        <v>52</v>
      </c>
      <c r="R13" s="148" t="s">
        <v>1620</v>
      </c>
      <c r="S13" s="82"/>
      <c r="T13" s="297" t="s">
        <v>1651</v>
      </c>
      <c r="U13" s="157"/>
      <c r="V13" s="82"/>
      <c r="W13" s="83"/>
    </row>
    <row r="14" spans="1:23" ht="131.25" customHeight="1" x14ac:dyDescent="0.35">
      <c r="A14" s="693"/>
      <c r="B14" s="723"/>
      <c r="C14" s="699" t="s">
        <v>630</v>
      </c>
      <c r="D14" s="694" t="s">
        <v>1660</v>
      </c>
      <c r="E14" s="698" t="s">
        <v>623</v>
      </c>
      <c r="F14" s="635" t="s">
        <v>1622</v>
      </c>
      <c r="G14" s="696" t="s">
        <v>602</v>
      </c>
      <c r="H14" s="696" t="s">
        <v>603</v>
      </c>
      <c r="I14" s="635" t="s">
        <v>604</v>
      </c>
      <c r="J14" s="696" t="s">
        <v>385</v>
      </c>
      <c r="K14" s="696" t="s">
        <v>605</v>
      </c>
      <c r="L14" s="21" t="s">
        <v>207</v>
      </c>
      <c r="M14" s="21" t="s">
        <v>631</v>
      </c>
      <c r="N14" s="22">
        <v>1</v>
      </c>
      <c r="O14" s="64" t="s">
        <v>51</v>
      </c>
      <c r="P14" s="21" t="s">
        <v>228</v>
      </c>
      <c r="Q14" s="266" t="s">
        <v>222</v>
      </c>
      <c r="R14" s="148" t="s">
        <v>1623</v>
      </c>
      <c r="S14" s="5" t="s">
        <v>229</v>
      </c>
      <c r="T14" s="5" t="s">
        <v>608</v>
      </c>
      <c r="U14" s="156" t="s">
        <v>1662</v>
      </c>
      <c r="V14" s="82"/>
      <c r="W14" s="83"/>
    </row>
    <row r="15" spans="1:23" ht="107.25" customHeight="1" x14ac:dyDescent="0.35">
      <c r="A15" s="693"/>
      <c r="B15" s="723"/>
      <c r="C15" s="699"/>
      <c r="D15" s="694"/>
      <c r="E15" s="698"/>
      <c r="F15" s="635"/>
      <c r="G15" s="696"/>
      <c r="H15" s="696"/>
      <c r="I15" s="635"/>
      <c r="J15" s="696"/>
      <c r="K15" s="696"/>
      <c r="L15" s="21" t="s">
        <v>93</v>
      </c>
      <c r="M15" s="21" t="s">
        <v>50</v>
      </c>
      <c r="N15" s="22">
        <v>42.27</v>
      </c>
      <c r="O15" s="64" t="s">
        <v>51</v>
      </c>
      <c r="P15" s="21" t="s">
        <v>610</v>
      </c>
      <c r="Q15" s="5" t="s">
        <v>52</v>
      </c>
      <c r="R15" s="148" t="s">
        <v>1620</v>
      </c>
      <c r="S15" s="82"/>
      <c r="T15" s="220" t="s">
        <v>1651</v>
      </c>
      <c r="U15" s="157"/>
      <c r="V15" s="82"/>
      <c r="W15" s="83"/>
    </row>
    <row r="16" spans="1:23" ht="133.5" customHeight="1" x14ac:dyDescent="0.35">
      <c r="A16" s="693"/>
      <c r="B16" s="723"/>
      <c r="C16" s="699"/>
      <c r="D16" s="694"/>
      <c r="E16" s="698"/>
      <c r="F16" s="635"/>
      <c r="G16" s="696"/>
      <c r="H16" s="696"/>
      <c r="I16" s="635"/>
      <c r="J16" s="696"/>
      <c r="K16" s="696"/>
      <c r="L16" s="21" t="s">
        <v>612</v>
      </c>
      <c r="M16" s="21" t="s">
        <v>628</v>
      </c>
      <c r="N16" s="64" t="s">
        <v>51</v>
      </c>
      <c r="O16" s="64" t="s">
        <v>51</v>
      </c>
      <c r="P16" s="21" t="s">
        <v>614</v>
      </c>
      <c r="Q16" s="266" t="s">
        <v>222</v>
      </c>
      <c r="R16" s="148" t="s">
        <v>1659</v>
      </c>
      <c r="S16" s="5" t="s">
        <v>229</v>
      </c>
      <c r="T16" s="5" t="s">
        <v>608</v>
      </c>
      <c r="U16" s="148" t="s">
        <v>1661</v>
      </c>
      <c r="V16" s="82"/>
      <c r="W16" s="83"/>
    </row>
    <row r="17" spans="1:23" ht="44.25" customHeight="1" x14ac:dyDescent="0.35">
      <c r="A17" s="693"/>
      <c r="B17" s="723"/>
      <c r="C17" s="699"/>
      <c r="D17" s="694"/>
      <c r="E17" s="698"/>
      <c r="F17" s="635"/>
      <c r="G17" s="696"/>
      <c r="H17" s="696"/>
      <c r="I17" s="635"/>
      <c r="J17" s="696"/>
      <c r="K17" s="696"/>
      <c r="L17" s="21" t="s">
        <v>617</v>
      </c>
      <c r="M17" s="21" t="s">
        <v>618</v>
      </c>
      <c r="N17" s="64" t="s">
        <v>51</v>
      </c>
      <c r="O17" s="64" t="s">
        <v>51</v>
      </c>
      <c r="P17" s="21" t="s">
        <v>629</v>
      </c>
      <c r="Q17" s="5" t="s">
        <v>52</v>
      </c>
      <c r="R17" s="148" t="s">
        <v>620</v>
      </c>
      <c r="S17" s="82"/>
      <c r="T17" s="297" t="s">
        <v>1651</v>
      </c>
      <c r="U17" s="157"/>
      <c r="V17" s="82"/>
      <c r="W17" s="83"/>
    </row>
    <row r="18" spans="1:23" ht="127.5" customHeight="1" x14ac:dyDescent="0.35">
      <c r="A18" s="693"/>
      <c r="B18" s="723"/>
      <c r="C18" s="551" t="s">
        <v>634</v>
      </c>
      <c r="D18" s="699" t="s">
        <v>635</v>
      </c>
      <c r="E18" s="697" t="s">
        <v>636</v>
      </c>
      <c r="F18" s="700" t="s">
        <v>1624</v>
      </c>
      <c r="G18" s="696" t="s">
        <v>602</v>
      </c>
      <c r="H18" s="696" t="s">
        <v>603</v>
      </c>
      <c r="I18" s="635" t="s">
        <v>604</v>
      </c>
      <c r="J18" s="696" t="s">
        <v>385</v>
      </c>
      <c r="K18" s="696" t="s">
        <v>605</v>
      </c>
      <c r="L18" s="21" t="s">
        <v>207</v>
      </c>
      <c r="M18" s="21" t="s">
        <v>637</v>
      </c>
      <c r="N18" s="60">
        <v>5</v>
      </c>
      <c r="O18" s="60">
        <v>10</v>
      </c>
      <c r="P18" s="21" t="s">
        <v>328</v>
      </c>
      <c r="Q18" s="61" t="s">
        <v>1521</v>
      </c>
      <c r="R18" s="717" t="s">
        <v>1665</v>
      </c>
      <c r="S18" s="220"/>
      <c r="T18" s="220" t="s">
        <v>1651</v>
      </c>
      <c r="U18" s="204"/>
      <c r="V18" s="82"/>
      <c r="W18" s="83"/>
    </row>
    <row r="19" spans="1:23" x14ac:dyDescent="0.35">
      <c r="A19" s="693"/>
      <c r="B19" s="723"/>
      <c r="C19" s="551"/>
      <c r="D19" s="703"/>
      <c r="E19" s="697"/>
      <c r="F19" s="701"/>
      <c r="G19" s="696"/>
      <c r="H19" s="696"/>
      <c r="I19" s="635"/>
      <c r="J19" s="696"/>
      <c r="K19" s="696"/>
      <c r="L19" s="21" t="s">
        <v>639</v>
      </c>
      <c r="M19" s="21" t="s">
        <v>628</v>
      </c>
      <c r="N19" s="64" t="s">
        <v>51</v>
      </c>
      <c r="O19" s="64" t="s">
        <v>51</v>
      </c>
      <c r="P19" s="21" t="s">
        <v>614</v>
      </c>
      <c r="Q19" s="61" t="s">
        <v>1521</v>
      </c>
      <c r="R19" s="719"/>
      <c r="S19" s="117"/>
      <c r="T19" s="220" t="s">
        <v>1651</v>
      </c>
      <c r="U19" s="204"/>
      <c r="V19" s="82"/>
      <c r="W19" s="83"/>
    </row>
    <row r="20" spans="1:23" ht="55.5" customHeight="1" x14ac:dyDescent="0.35">
      <c r="A20" s="693"/>
      <c r="B20" s="723"/>
      <c r="C20" s="551"/>
      <c r="D20" s="703"/>
      <c r="E20" s="697"/>
      <c r="F20" s="701"/>
      <c r="G20" s="696"/>
      <c r="H20" s="696"/>
      <c r="I20" s="635"/>
      <c r="J20" s="696"/>
      <c r="K20" s="696"/>
      <c r="L20" s="21" t="s">
        <v>617</v>
      </c>
      <c r="M20" s="21" t="s">
        <v>618</v>
      </c>
      <c r="N20" s="64" t="s">
        <v>51</v>
      </c>
      <c r="O20" s="64" t="s">
        <v>51</v>
      </c>
      <c r="P20" s="21" t="s">
        <v>629</v>
      </c>
      <c r="Q20" s="5" t="s">
        <v>52</v>
      </c>
      <c r="R20" s="148" t="s">
        <v>1627</v>
      </c>
      <c r="S20" s="82"/>
      <c r="T20" s="297" t="s">
        <v>1651</v>
      </c>
      <c r="U20" s="157"/>
      <c r="V20" s="82"/>
      <c r="W20" s="83"/>
    </row>
    <row r="21" spans="1:23" ht="45.75" customHeight="1" x14ac:dyDescent="0.35">
      <c r="A21" s="693"/>
      <c r="B21" s="723"/>
      <c r="C21" s="551"/>
      <c r="D21" s="703"/>
      <c r="E21" s="697"/>
      <c r="F21" s="701"/>
      <c r="G21" s="696"/>
      <c r="H21" s="696"/>
      <c r="I21" s="635"/>
      <c r="J21" s="696"/>
      <c r="K21" s="696"/>
      <c r="L21" s="21" t="s">
        <v>93</v>
      </c>
      <c r="M21" s="21" t="s">
        <v>50</v>
      </c>
      <c r="N21" s="64" t="s">
        <v>51</v>
      </c>
      <c r="O21" s="64" t="s">
        <v>51</v>
      </c>
      <c r="P21" s="21" t="s">
        <v>610</v>
      </c>
      <c r="Q21" s="5" t="s">
        <v>52</v>
      </c>
      <c r="R21" s="148" t="s">
        <v>1628</v>
      </c>
      <c r="S21" s="82"/>
      <c r="T21" s="297" t="s">
        <v>1651</v>
      </c>
      <c r="U21" s="157"/>
      <c r="V21" s="82"/>
      <c r="W21" s="83"/>
    </row>
    <row r="22" spans="1:23" ht="39" customHeight="1" x14ac:dyDescent="0.35">
      <c r="A22" s="693"/>
      <c r="B22" s="723"/>
      <c r="C22" s="551"/>
      <c r="D22" s="703"/>
      <c r="E22" s="697"/>
      <c r="F22" s="701"/>
      <c r="G22" s="696"/>
      <c r="H22" s="696"/>
      <c r="I22" s="635"/>
      <c r="J22" s="696"/>
      <c r="K22" s="696"/>
      <c r="L22" s="21" t="s">
        <v>414</v>
      </c>
      <c r="M22" s="21" t="s">
        <v>643</v>
      </c>
      <c r="N22" s="64" t="s">
        <v>51</v>
      </c>
      <c r="O22" s="64" t="s">
        <v>51</v>
      </c>
      <c r="P22" s="21" t="s">
        <v>328</v>
      </c>
      <c r="Q22" s="5" t="s">
        <v>52</v>
      </c>
      <c r="R22" s="148" t="s">
        <v>1629</v>
      </c>
      <c r="S22" s="82"/>
      <c r="T22" s="297" t="s">
        <v>1651</v>
      </c>
      <c r="U22" s="157"/>
      <c r="V22" s="82"/>
      <c r="W22" s="83"/>
    </row>
    <row r="23" spans="1:23" ht="62.25" customHeight="1" x14ac:dyDescent="0.35">
      <c r="A23" s="693"/>
      <c r="B23" s="723"/>
      <c r="C23" s="551"/>
      <c r="D23" s="703"/>
      <c r="E23" s="697"/>
      <c r="F23" s="702"/>
      <c r="G23" s="696"/>
      <c r="H23" s="696"/>
      <c r="I23" s="635"/>
      <c r="J23" s="696"/>
      <c r="K23" s="696"/>
      <c r="L23" s="21" t="s">
        <v>150</v>
      </c>
      <c r="M23" s="21" t="s">
        <v>151</v>
      </c>
      <c r="N23" s="60"/>
      <c r="O23" s="60"/>
      <c r="P23" s="21" t="s">
        <v>645</v>
      </c>
      <c r="Q23" s="5" t="s">
        <v>52</v>
      </c>
      <c r="R23" s="148" t="s">
        <v>357</v>
      </c>
      <c r="S23" s="82"/>
      <c r="T23" s="297" t="s">
        <v>1651</v>
      </c>
      <c r="U23" s="157"/>
      <c r="V23" s="82"/>
      <c r="W23" s="83"/>
    </row>
    <row r="24" spans="1:23" ht="141.75" customHeight="1" x14ac:dyDescent="0.35">
      <c r="A24" s="693"/>
      <c r="B24" s="723"/>
      <c r="C24" s="551" t="s">
        <v>646</v>
      </c>
      <c r="D24" s="699" t="s">
        <v>647</v>
      </c>
      <c r="E24" s="698" t="s">
        <v>601</v>
      </c>
      <c r="F24" s="700" t="s">
        <v>1630</v>
      </c>
      <c r="G24" s="696" t="s">
        <v>602</v>
      </c>
      <c r="H24" s="696" t="s">
        <v>603</v>
      </c>
      <c r="I24" s="635" t="s">
        <v>604</v>
      </c>
      <c r="J24" s="696" t="s">
        <v>385</v>
      </c>
      <c r="K24" s="696" t="s">
        <v>605</v>
      </c>
      <c r="L24" s="21" t="s">
        <v>207</v>
      </c>
      <c r="M24" s="21" t="s">
        <v>637</v>
      </c>
      <c r="N24" s="60">
        <v>5</v>
      </c>
      <c r="O24" s="60">
        <v>10</v>
      </c>
      <c r="P24" s="21" t="s">
        <v>328</v>
      </c>
      <c r="Q24" s="276" t="s">
        <v>1521</v>
      </c>
      <c r="R24" s="717" t="s">
        <v>1685</v>
      </c>
      <c r="S24" s="220"/>
      <c r="T24" s="220" t="s">
        <v>1651</v>
      </c>
      <c r="U24" s="720"/>
      <c r="V24" s="82"/>
      <c r="W24" s="83"/>
    </row>
    <row r="25" spans="1:23" ht="75.75" customHeight="1" x14ac:dyDescent="0.35">
      <c r="A25" s="693"/>
      <c r="B25" s="723"/>
      <c r="C25" s="551"/>
      <c r="D25" s="703"/>
      <c r="E25" s="698"/>
      <c r="F25" s="701"/>
      <c r="G25" s="696"/>
      <c r="H25" s="696"/>
      <c r="I25" s="635"/>
      <c r="J25" s="696"/>
      <c r="K25" s="696"/>
      <c r="L25" s="21" t="s">
        <v>612</v>
      </c>
      <c r="M25" s="21" t="s">
        <v>628</v>
      </c>
      <c r="N25" s="64" t="s">
        <v>51</v>
      </c>
      <c r="O25" s="64" t="s">
        <v>51</v>
      </c>
      <c r="P25" s="21" t="s">
        <v>648</v>
      </c>
      <c r="Q25" s="5" t="s">
        <v>1521</v>
      </c>
      <c r="R25" s="719"/>
      <c r="S25" s="117"/>
      <c r="T25" s="220" t="s">
        <v>1651</v>
      </c>
      <c r="U25" s="721"/>
      <c r="V25" s="82"/>
      <c r="W25" s="83"/>
    </row>
    <row r="26" spans="1:23" ht="40" x14ac:dyDescent="0.35">
      <c r="A26" s="693"/>
      <c r="B26" s="723"/>
      <c r="C26" s="551"/>
      <c r="D26" s="703"/>
      <c r="E26" s="698"/>
      <c r="F26" s="701"/>
      <c r="G26" s="696"/>
      <c r="H26" s="696"/>
      <c r="I26" s="635"/>
      <c r="J26" s="696"/>
      <c r="K26" s="696"/>
      <c r="L26" s="21" t="s">
        <v>649</v>
      </c>
      <c r="M26" s="21" t="s">
        <v>618</v>
      </c>
      <c r="N26" s="64" t="s">
        <v>51</v>
      </c>
      <c r="O26" s="64" t="s">
        <v>51</v>
      </c>
      <c r="P26" s="21" t="s">
        <v>619</v>
      </c>
      <c r="Q26" s="5" t="s">
        <v>52</v>
      </c>
      <c r="R26" s="148" t="s">
        <v>1627</v>
      </c>
      <c r="S26" s="82"/>
      <c r="T26" s="297" t="s">
        <v>1651</v>
      </c>
      <c r="U26" s="157"/>
      <c r="V26" s="82"/>
      <c r="W26" s="83"/>
    </row>
    <row r="27" spans="1:23" ht="49.5" customHeight="1" x14ac:dyDescent="0.35">
      <c r="A27" s="693"/>
      <c r="B27" s="723"/>
      <c r="C27" s="551"/>
      <c r="D27" s="703"/>
      <c r="E27" s="698"/>
      <c r="F27" s="701"/>
      <c r="G27" s="696"/>
      <c r="H27" s="696"/>
      <c r="I27" s="635"/>
      <c r="J27" s="696"/>
      <c r="K27" s="696"/>
      <c r="L27" s="21" t="s">
        <v>93</v>
      </c>
      <c r="M27" s="21" t="s">
        <v>50</v>
      </c>
      <c r="N27" s="64" t="s">
        <v>51</v>
      </c>
      <c r="O27" s="64" t="s">
        <v>51</v>
      </c>
      <c r="P27" s="21" t="s">
        <v>650</v>
      </c>
      <c r="Q27" s="5" t="s">
        <v>52</v>
      </c>
      <c r="R27" s="148" t="s">
        <v>1628</v>
      </c>
      <c r="S27" s="82"/>
      <c r="T27" s="297" t="s">
        <v>1651</v>
      </c>
      <c r="U27" s="157"/>
      <c r="V27" s="82"/>
      <c r="W27" s="83"/>
    </row>
    <row r="28" spans="1:23" ht="25.5" customHeight="1" x14ac:dyDescent="0.35">
      <c r="A28" s="693"/>
      <c r="B28" s="723"/>
      <c r="C28" s="551"/>
      <c r="D28" s="703"/>
      <c r="E28" s="698"/>
      <c r="F28" s="701"/>
      <c r="G28" s="696"/>
      <c r="H28" s="696"/>
      <c r="I28" s="635"/>
      <c r="J28" s="696"/>
      <c r="K28" s="696"/>
      <c r="L28" s="696" t="s">
        <v>651</v>
      </c>
      <c r="M28" s="696" t="s">
        <v>652</v>
      </c>
      <c r="N28" s="707" t="s">
        <v>51</v>
      </c>
      <c r="O28" s="707" t="s">
        <v>51</v>
      </c>
      <c r="P28" s="696" t="s">
        <v>653</v>
      </c>
      <c r="Q28" s="709" t="s">
        <v>52</v>
      </c>
      <c r="R28" s="700" t="s">
        <v>357</v>
      </c>
      <c r="S28" s="705"/>
      <c r="T28" s="706" t="s">
        <v>1651</v>
      </c>
      <c r="U28" s="704"/>
      <c r="V28" s="705"/>
      <c r="W28" s="706"/>
    </row>
    <row r="29" spans="1:23" ht="33.75" customHeight="1" x14ac:dyDescent="0.35">
      <c r="A29" s="693"/>
      <c r="B29" s="723"/>
      <c r="C29" s="551"/>
      <c r="D29" s="703"/>
      <c r="E29" s="698"/>
      <c r="F29" s="702"/>
      <c r="G29" s="696"/>
      <c r="H29" s="696"/>
      <c r="I29" s="635"/>
      <c r="J29" s="696"/>
      <c r="K29" s="696"/>
      <c r="L29" s="696"/>
      <c r="M29" s="696"/>
      <c r="N29" s="708"/>
      <c r="O29" s="708" t="s">
        <v>51</v>
      </c>
      <c r="P29" s="696"/>
      <c r="Q29" s="710"/>
      <c r="R29" s="702"/>
      <c r="S29" s="705"/>
      <c r="T29" s="706"/>
      <c r="U29" s="704"/>
      <c r="V29" s="705"/>
      <c r="W29" s="706"/>
    </row>
    <row r="30" spans="1:23" ht="129.75" customHeight="1" x14ac:dyDescent="0.35">
      <c r="A30" s="693"/>
      <c r="B30" s="723"/>
      <c r="C30" s="703" t="s">
        <v>654</v>
      </c>
      <c r="D30" s="699" t="s">
        <v>655</v>
      </c>
      <c r="E30" s="698" t="s">
        <v>623</v>
      </c>
      <c r="F30" s="700" t="s">
        <v>1631</v>
      </c>
      <c r="G30" s="696" t="s">
        <v>602</v>
      </c>
      <c r="H30" s="696" t="s">
        <v>603</v>
      </c>
      <c r="I30" s="635" t="s">
        <v>604</v>
      </c>
      <c r="J30" s="696" t="s">
        <v>385</v>
      </c>
      <c r="K30" s="696" t="s">
        <v>605</v>
      </c>
      <c r="L30" s="21" t="s">
        <v>207</v>
      </c>
      <c r="M30" s="21" t="s">
        <v>631</v>
      </c>
      <c r="N30" s="60">
        <v>1</v>
      </c>
      <c r="O30" s="64" t="s">
        <v>51</v>
      </c>
      <c r="P30" s="21" t="s">
        <v>228</v>
      </c>
      <c r="Q30" s="266" t="s">
        <v>222</v>
      </c>
      <c r="R30" s="148" t="s">
        <v>1632</v>
      </c>
      <c r="S30" s="5" t="s">
        <v>229</v>
      </c>
      <c r="T30" s="5" t="s">
        <v>608</v>
      </c>
      <c r="U30" s="156" t="s">
        <v>1668</v>
      </c>
      <c r="V30" s="82"/>
      <c r="W30" s="83"/>
    </row>
    <row r="31" spans="1:23" ht="30" x14ac:dyDescent="0.35">
      <c r="A31" s="693"/>
      <c r="B31" s="723"/>
      <c r="C31" s="703"/>
      <c r="D31" s="703"/>
      <c r="E31" s="698"/>
      <c r="F31" s="701"/>
      <c r="G31" s="696"/>
      <c r="H31" s="696"/>
      <c r="I31" s="635"/>
      <c r="J31" s="696"/>
      <c r="K31" s="696"/>
      <c r="L31" s="21" t="s">
        <v>93</v>
      </c>
      <c r="M31" s="5" t="s">
        <v>50</v>
      </c>
      <c r="N31" s="60">
        <v>136.62</v>
      </c>
      <c r="O31" s="64" t="s">
        <v>51</v>
      </c>
      <c r="P31" s="21" t="s">
        <v>656</v>
      </c>
      <c r="Q31" s="5" t="s">
        <v>52</v>
      </c>
      <c r="R31" s="148" t="s">
        <v>1628</v>
      </c>
      <c r="S31" s="82"/>
      <c r="T31" s="297" t="s">
        <v>1651</v>
      </c>
      <c r="U31" s="157"/>
      <c r="V31" s="82"/>
      <c r="W31" s="83"/>
    </row>
    <row r="32" spans="1:23" ht="69" customHeight="1" x14ac:dyDescent="0.35">
      <c r="A32" s="693"/>
      <c r="B32" s="723"/>
      <c r="C32" s="703"/>
      <c r="D32" s="703"/>
      <c r="E32" s="698"/>
      <c r="F32" s="701"/>
      <c r="G32" s="696"/>
      <c r="H32" s="696"/>
      <c r="I32" s="635"/>
      <c r="J32" s="696"/>
      <c r="K32" s="696"/>
      <c r="L32" s="21" t="s">
        <v>612</v>
      </c>
      <c r="M32" s="21" t="s">
        <v>628</v>
      </c>
      <c r="N32" s="64" t="s">
        <v>51</v>
      </c>
      <c r="O32" s="64" t="s">
        <v>51</v>
      </c>
      <c r="P32" s="21" t="s">
        <v>648</v>
      </c>
      <c r="Q32" s="266" t="s">
        <v>222</v>
      </c>
      <c r="R32" s="148" t="s">
        <v>1625</v>
      </c>
      <c r="S32" s="21" t="s">
        <v>229</v>
      </c>
      <c r="T32" s="5" t="s">
        <v>608</v>
      </c>
      <c r="U32" s="148" t="s">
        <v>1667</v>
      </c>
      <c r="V32" s="82"/>
      <c r="W32" s="83"/>
    </row>
    <row r="33" spans="1:23" ht="15" customHeight="1" x14ac:dyDescent="0.35">
      <c r="A33" s="693"/>
      <c r="B33" s="723"/>
      <c r="C33" s="703"/>
      <c r="D33" s="703"/>
      <c r="E33" s="698"/>
      <c r="F33" s="701"/>
      <c r="G33" s="696"/>
      <c r="H33" s="696"/>
      <c r="I33" s="635"/>
      <c r="J33" s="696"/>
      <c r="K33" s="696"/>
      <c r="L33" s="696" t="s">
        <v>649</v>
      </c>
      <c r="M33" s="696" t="s">
        <v>618</v>
      </c>
      <c r="N33" s="715" t="s">
        <v>51</v>
      </c>
      <c r="O33" s="707" t="s">
        <v>51</v>
      </c>
      <c r="P33" s="717" t="s">
        <v>629</v>
      </c>
      <c r="Q33" s="709" t="s">
        <v>52</v>
      </c>
      <c r="R33" s="700" t="s">
        <v>1627</v>
      </c>
      <c r="S33" s="711"/>
      <c r="T33" s="706" t="s">
        <v>1651</v>
      </c>
      <c r="U33" s="714"/>
      <c r="V33" s="711"/>
      <c r="W33" s="712"/>
    </row>
    <row r="34" spans="1:23" ht="44.25" customHeight="1" x14ac:dyDescent="0.35">
      <c r="A34" s="693"/>
      <c r="B34" s="723"/>
      <c r="C34" s="703"/>
      <c r="D34" s="703"/>
      <c r="E34" s="698"/>
      <c r="F34" s="701"/>
      <c r="G34" s="696"/>
      <c r="H34" s="696"/>
      <c r="I34" s="635"/>
      <c r="J34" s="696"/>
      <c r="K34" s="696"/>
      <c r="L34" s="696"/>
      <c r="M34" s="696"/>
      <c r="N34" s="715"/>
      <c r="O34" s="716"/>
      <c r="P34" s="718"/>
      <c r="Q34" s="713"/>
      <c r="R34" s="701"/>
      <c r="S34" s="711"/>
      <c r="T34" s="706"/>
      <c r="U34" s="714"/>
      <c r="V34" s="711"/>
      <c r="W34" s="712"/>
    </row>
    <row r="35" spans="1:23" ht="2.25" customHeight="1" x14ac:dyDescent="0.35">
      <c r="A35" s="693"/>
      <c r="B35" s="723"/>
      <c r="C35" s="703"/>
      <c r="D35" s="703"/>
      <c r="E35" s="698"/>
      <c r="F35" s="702"/>
      <c r="G35" s="696"/>
      <c r="H35" s="696"/>
      <c r="I35" s="635"/>
      <c r="J35" s="696"/>
      <c r="K35" s="696"/>
      <c r="L35" s="696"/>
      <c r="M35" s="696"/>
      <c r="N35" s="715"/>
      <c r="O35" s="708"/>
      <c r="P35" s="719"/>
      <c r="Q35" s="710"/>
      <c r="R35" s="702"/>
      <c r="S35" s="711"/>
      <c r="T35" s="706"/>
      <c r="U35" s="714"/>
      <c r="V35" s="711"/>
      <c r="W35" s="712"/>
    </row>
    <row r="36" spans="1:23" ht="107.25" customHeight="1" x14ac:dyDescent="0.35">
      <c r="A36" s="693"/>
      <c r="B36" s="723"/>
      <c r="C36" s="703" t="s">
        <v>657</v>
      </c>
      <c r="D36" s="699" t="s">
        <v>658</v>
      </c>
      <c r="E36" s="698" t="s">
        <v>601</v>
      </c>
      <c r="F36" s="700" t="s">
        <v>1381</v>
      </c>
      <c r="G36" s="696" t="s">
        <v>602</v>
      </c>
      <c r="H36" s="696" t="s">
        <v>603</v>
      </c>
      <c r="I36" s="635" t="s">
        <v>604</v>
      </c>
      <c r="J36" s="696" t="s">
        <v>659</v>
      </c>
      <c r="K36" s="696" t="s">
        <v>660</v>
      </c>
      <c r="L36" s="21" t="s">
        <v>207</v>
      </c>
      <c r="M36" s="21" t="s">
        <v>661</v>
      </c>
      <c r="N36" s="60">
        <v>30</v>
      </c>
      <c r="O36" s="60">
        <v>40</v>
      </c>
      <c r="P36" s="21" t="s">
        <v>662</v>
      </c>
      <c r="Q36" s="266" t="s">
        <v>222</v>
      </c>
      <c r="R36" s="717" t="s">
        <v>1767</v>
      </c>
      <c r="S36" s="21" t="s">
        <v>229</v>
      </c>
      <c r="T36" s="5" t="s">
        <v>230</v>
      </c>
      <c r="U36" s="717" t="s">
        <v>1669</v>
      </c>
      <c r="V36" s="82"/>
      <c r="W36" s="83"/>
    </row>
    <row r="37" spans="1:23" ht="50.25" customHeight="1" x14ac:dyDescent="0.35">
      <c r="A37" s="693"/>
      <c r="B37" s="723"/>
      <c r="C37" s="703"/>
      <c r="D37" s="703"/>
      <c r="E37" s="698"/>
      <c r="F37" s="701"/>
      <c r="G37" s="696"/>
      <c r="H37" s="696"/>
      <c r="I37" s="635"/>
      <c r="J37" s="696"/>
      <c r="K37" s="696"/>
      <c r="L37" s="21" t="s">
        <v>93</v>
      </c>
      <c r="M37" s="21" t="s">
        <v>50</v>
      </c>
      <c r="N37" s="60">
        <v>136.62</v>
      </c>
      <c r="O37" s="64" t="s">
        <v>51</v>
      </c>
      <c r="P37" s="21" t="s">
        <v>656</v>
      </c>
      <c r="Q37" s="5" t="s">
        <v>52</v>
      </c>
      <c r="R37" s="713"/>
      <c r="S37" s="82"/>
      <c r="T37" s="9" t="s">
        <v>1651</v>
      </c>
      <c r="U37" s="713"/>
      <c r="V37" s="82"/>
      <c r="W37" s="83"/>
    </row>
    <row r="38" spans="1:23" x14ac:dyDescent="0.35">
      <c r="A38" s="693"/>
      <c r="B38" s="723"/>
      <c r="C38" s="703"/>
      <c r="D38" s="703"/>
      <c r="E38" s="698"/>
      <c r="F38" s="701"/>
      <c r="G38" s="696"/>
      <c r="H38" s="696"/>
      <c r="I38" s="635"/>
      <c r="J38" s="696"/>
      <c r="K38" s="696"/>
      <c r="L38" s="21" t="s">
        <v>639</v>
      </c>
      <c r="M38" s="21" t="s">
        <v>628</v>
      </c>
      <c r="N38" s="64" t="s">
        <v>51</v>
      </c>
      <c r="O38" s="64" t="s">
        <v>51</v>
      </c>
      <c r="P38" s="21" t="s">
        <v>648</v>
      </c>
      <c r="Q38" s="266" t="s">
        <v>222</v>
      </c>
      <c r="R38" s="719"/>
      <c r="S38" s="21" t="s">
        <v>229</v>
      </c>
      <c r="T38" s="5" t="s">
        <v>750</v>
      </c>
      <c r="U38" s="719"/>
      <c r="V38" s="82"/>
      <c r="W38" s="83"/>
    </row>
    <row r="39" spans="1:23" ht="19.5" customHeight="1" x14ac:dyDescent="0.35">
      <c r="A39" s="693"/>
      <c r="B39" s="723"/>
      <c r="C39" s="703"/>
      <c r="D39" s="703"/>
      <c r="E39" s="698"/>
      <c r="F39" s="701"/>
      <c r="G39" s="696"/>
      <c r="H39" s="696"/>
      <c r="I39" s="635"/>
      <c r="J39" s="696"/>
      <c r="K39" s="696"/>
      <c r="L39" s="696" t="s">
        <v>617</v>
      </c>
      <c r="M39" s="696" t="s">
        <v>663</v>
      </c>
      <c r="N39" s="707" t="s">
        <v>51</v>
      </c>
      <c r="O39" s="707" t="s">
        <v>51</v>
      </c>
      <c r="P39" s="696" t="s">
        <v>629</v>
      </c>
      <c r="Q39" s="709" t="s">
        <v>52</v>
      </c>
      <c r="R39" s="700" t="s">
        <v>1627</v>
      </c>
      <c r="S39" s="711"/>
      <c r="T39" s="706" t="s">
        <v>1651</v>
      </c>
      <c r="U39" s="714"/>
      <c r="V39" s="711"/>
      <c r="W39" s="712"/>
    </row>
    <row r="40" spans="1:23" ht="32.25" customHeight="1" x14ac:dyDescent="0.35">
      <c r="A40" s="693"/>
      <c r="B40" s="723"/>
      <c r="C40" s="703"/>
      <c r="D40" s="703"/>
      <c r="E40" s="698"/>
      <c r="F40" s="701"/>
      <c r="G40" s="696"/>
      <c r="H40" s="696"/>
      <c r="I40" s="635"/>
      <c r="J40" s="696"/>
      <c r="K40" s="696"/>
      <c r="L40" s="696"/>
      <c r="M40" s="696"/>
      <c r="N40" s="716"/>
      <c r="O40" s="716"/>
      <c r="P40" s="696"/>
      <c r="Q40" s="713"/>
      <c r="R40" s="701"/>
      <c r="S40" s="711"/>
      <c r="T40" s="706"/>
      <c r="U40" s="714"/>
      <c r="V40" s="711"/>
      <c r="W40" s="712"/>
    </row>
    <row r="41" spans="1:23" ht="29.25" customHeight="1" x14ac:dyDescent="0.35">
      <c r="A41" s="693"/>
      <c r="B41" s="723"/>
      <c r="C41" s="703"/>
      <c r="D41" s="703"/>
      <c r="E41" s="698"/>
      <c r="F41" s="702"/>
      <c r="G41" s="696"/>
      <c r="H41" s="696"/>
      <c r="I41" s="635"/>
      <c r="J41" s="696"/>
      <c r="K41" s="696"/>
      <c r="L41" s="696"/>
      <c r="M41" s="696"/>
      <c r="N41" s="708"/>
      <c r="O41" s="708"/>
      <c r="P41" s="696"/>
      <c r="Q41" s="710"/>
      <c r="R41" s="702"/>
      <c r="S41" s="711"/>
      <c r="T41" s="706"/>
      <c r="U41" s="714"/>
      <c r="V41" s="711"/>
      <c r="W41" s="712"/>
    </row>
    <row r="42" spans="1:23" ht="93" customHeight="1" x14ac:dyDescent="0.35">
      <c r="A42" s="693"/>
      <c r="B42" s="723"/>
      <c r="C42" s="703" t="s">
        <v>664</v>
      </c>
      <c r="D42" s="699" t="s">
        <v>665</v>
      </c>
      <c r="E42" s="698" t="s">
        <v>601</v>
      </c>
      <c r="F42" s="700" t="s">
        <v>1633</v>
      </c>
      <c r="G42" s="696" t="s">
        <v>602</v>
      </c>
      <c r="H42" s="696" t="s">
        <v>603</v>
      </c>
      <c r="I42" s="635" t="s">
        <v>604</v>
      </c>
      <c r="J42" s="696" t="s">
        <v>385</v>
      </c>
      <c r="K42" s="696" t="s">
        <v>605</v>
      </c>
      <c r="L42" s="21" t="s">
        <v>207</v>
      </c>
      <c r="M42" s="21" t="s">
        <v>661</v>
      </c>
      <c r="N42" s="60">
        <v>3</v>
      </c>
      <c r="O42" s="60">
        <v>5</v>
      </c>
      <c r="P42" s="21" t="s">
        <v>144</v>
      </c>
      <c r="Q42" s="266" t="s">
        <v>222</v>
      </c>
      <c r="R42" s="148" t="s">
        <v>1634</v>
      </c>
      <c r="S42" s="5" t="s">
        <v>229</v>
      </c>
      <c r="T42" s="5" t="s">
        <v>1673</v>
      </c>
      <c r="U42" s="156" t="s">
        <v>1670</v>
      </c>
      <c r="V42" s="82"/>
      <c r="W42" s="83"/>
    </row>
    <row r="43" spans="1:23" ht="50.25" customHeight="1" x14ac:dyDescent="0.35">
      <c r="A43" s="693"/>
      <c r="B43" s="723"/>
      <c r="C43" s="703"/>
      <c r="D43" s="703"/>
      <c r="E43" s="698"/>
      <c r="F43" s="701"/>
      <c r="G43" s="696"/>
      <c r="H43" s="696"/>
      <c r="I43" s="635"/>
      <c r="J43" s="696"/>
      <c r="K43" s="696"/>
      <c r="L43" s="21" t="s">
        <v>93</v>
      </c>
      <c r="M43" s="21" t="s">
        <v>50</v>
      </c>
      <c r="N43" s="60">
        <v>138</v>
      </c>
      <c r="O43" s="64" t="s">
        <v>51</v>
      </c>
      <c r="P43" s="21" t="s">
        <v>656</v>
      </c>
      <c r="Q43" s="5" t="s">
        <v>52</v>
      </c>
      <c r="R43" s="148" t="s">
        <v>1628</v>
      </c>
      <c r="S43" s="22"/>
      <c r="T43" s="22" t="s">
        <v>1651</v>
      </c>
      <c r="U43" s="309"/>
      <c r="V43" s="82"/>
      <c r="W43" s="83"/>
    </row>
    <row r="44" spans="1:23" ht="68.25" customHeight="1" x14ac:dyDescent="0.35">
      <c r="A44" s="693"/>
      <c r="B44" s="723"/>
      <c r="C44" s="703"/>
      <c r="D44" s="703"/>
      <c r="E44" s="698"/>
      <c r="F44" s="701"/>
      <c r="G44" s="696"/>
      <c r="H44" s="696"/>
      <c r="I44" s="635"/>
      <c r="J44" s="696"/>
      <c r="K44" s="696"/>
      <c r="L44" s="21" t="s">
        <v>612</v>
      </c>
      <c r="M44" s="21" t="s">
        <v>628</v>
      </c>
      <c r="N44" s="64" t="s">
        <v>51</v>
      </c>
      <c r="O44" s="64" t="s">
        <v>51</v>
      </c>
      <c r="P44" s="21" t="s">
        <v>614</v>
      </c>
      <c r="Q44" s="266" t="s">
        <v>222</v>
      </c>
      <c r="R44" s="148" t="s">
        <v>1625</v>
      </c>
      <c r="S44" s="21" t="s">
        <v>229</v>
      </c>
      <c r="T44" s="5" t="s">
        <v>230</v>
      </c>
      <c r="U44" s="148" t="s">
        <v>1626</v>
      </c>
      <c r="V44" s="82"/>
      <c r="W44" s="83"/>
    </row>
    <row r="45" spans="1:23" ht="42" customHeight="1" x14ac:dyDescent="0.35">
      <c r="A45" s="693"/>
      <c r="B45" s="723"/>
      <c r="C45" s="703"/>
      <c r="D45" s="703"/>
      <c r="E45" s="698"/>
      <c r="F45" s="701"/>
      <c r="G45" s="696"/>
      <c r="H45" s="696"/>
      <c r="I45" s="635"/>
      <c r="J45" s="696"/>
      <c r="K45" s="696"/>
      <c r="L45" s="696" t="s">
        <v>617</v>
      </c>
      <c r="M45" s="696" t="s">
        <v>663</v>
      </c>
      <c r="N45" s="707" t="s">
        <v>51</v>
      </c>
      <c r="O45" s="707" t="s">
        <v>51</v>
      </c>
      <c r="P45" s="696" t="s">
        <v>629</v>
      </c>
      <c r="Q45" s="709" t="s">
        <v>52</v>
      </c>
      <c r="R45" s="700" t="s">
        <v>1627</v>
      </c>
      <c r="S45" s="705"/>
      <c r="T45" s="706" t="s">
        <v>1651</v>
      </c>
      <c r="U45" s="704"/>
      <c r="V45" s="711"/>
      <c r="W45" s="712"/>
    </row>
    <row r="46" spans="1:23" x14ac:dyDescent="0.35">
      <c r="A46" s="693"/>
      <c r="B46" s="723"/>
      <c r="C46" s="703"/>
      <c r="D46" s="703"/>
      <c r="E46" s="698"/>
      <c r="F46" s="701"/>
      <c r="G46" s="696"/>
      <c r="H46" s="696"/>
      <c r="I46" s="635"/>
      <c r="J46" s="696"/>
      <c r="K46" s="696"/>
      <c r="L46" s="696"/>
      <c r="M46" s="696"/>
      <c r="N46" s="716"/>
      <c r="O46" s="716"/>
      <c r="P46" s="696"/>
      <c r="Q46" s="713"/>
      <c r="R46" s="701"/>
      <c r="S46" s="705"/>
      <c r="T46" s="706"/>
      <c r="U46" s="704"/>
      <c r="V46" s="711"/>
      <c r="W46" s="712"/>
    </row>
    <row r="47" spans="1:23" ht="32.25" customHeight="1" x14ac:dyDescent="0.35">
      <c r="A47" s="693"/>
      <c r="B47" s="723"/>
      <c r="C47" s="703"/>
      <c r="D47" s="703"/>
      <c r="E47" s="698"/>
      <c r="F47" s="702"/>
      <c r="G47" s="696"/>
      <c r="H47" s="696"/>
      <c r="I47" s="635"/>
      <c r="J47" s="696"/>
      <c r="K47" s="696"/>
      <c r="L47" s="696"/>
      <c r="M47" s="696"/>
      <c r="N47" s="708"/>
      <c r="O47" s="708"/>
      <c r="P47" s="696"/>
      <c r="Q47" s="710"/>
      <c r="R47" s="702"/>
      <c r="S47" s="705"/>
      <c r="T47" s="706"/>
      <c r="U47" s="704"/>
      <c r="V47" s="711"/>
      <c r="W47" s="712"/>
    </row>
    <row r="48" spans="1:23" ht="42.75" customHeight="1" x14ac:dyDescent="0.35">
      <c r="A48" s="722"/>
      <c r="B48" s="722"/>
      <c r="C48" s="722"/>
      <c r="D48" s="722"/>
      <c r="E48" s="722"/>
      <c r="F48" s="722"/>
      <c r="G48" s="722"/>
      <c r="H48" s="722"/>
      <c r="I48" s="722"/>
      <c r="J48" s="722"/>
      <c r="K48" s="722"/>
      <c r="L48" s="722"/>
      <c r="M48" s="722"/>
      <c r="N48" s="722"/>
      <c r="O48" s="722"/>
      <c r="P48" s="722"/>
      <c r="Q48" s="722"/>
      <c r="R48" s="722"/>
      <c r="S48" s="722"/>
      <c r="T48" s="722"/>
      <c r="U48" s="722"/>
      <c r="V48" s="722"/>
      <c r="W48" s="722"/>
    </row>
  </sheetData>
  <autoFilter ref="Q1:Q48" xr:uid="{28E26E64-4300-40D5-8EC3-9F9AA9FBD484}"/>
  <mergeCells count="130">
    <mergeCell ref="R18:R19"/>
    <mergeCell ref="R24:R25"/>
    <mergeCell ref="U24:U25"/>
    <mergeCell ref="R36:R38"/>
    <mergeCell ref="U36:U38"/>
    <mergeCell ref="A48:W48"/>
    <mergeCell ref="A1:W1"/>
    <mergeCell ref="T45:T47"/>
    <mergeCell ref="U45:U47"/>
    <mergeCell ref="V45:V47"/>
    <mergeCell ref="W45:W47"/>
    <mergeCell ref="B6:B47"/>
    <mergeCell ref="N45:N47"/>
    <mergeCell ref="O45:O47"/>
    <mergeCell ref="P45:P47"/>
    <mergeCell ref="Q45:Q47"/>
    <mergeCell ref="R45:R47"/>
    <mergeCell ref="S45:S47"/>
    <mergeCell ref="G42:G47"/>
    <mergeCell ref="H42:H47"/>
    <mergeCell ref="I42:I47"/>
    <mergeCell ref="J42:J47"/>
    <mergeCell ref="K42:K47"/>
    <mergeCell ref="M45:M47"/>
    <mergeCell ref="L45:L47"/>
    <mergeCell ref="T39:T41"/>
    <mergeCell ref="U39:U41"/>
    <mergeCell ref="V39:V41"/>
    <mergeCell ref="W39:W41"/>
    <mergeCell ref="C42:C47"/>
    <mergeCell ref="D42:D47"/>
    <mergeCell ref="E42:E47"/>
    <mergeCell ref="F42:F47"/>
    <mergeCell ref="N39:N41"/>
    <mergeCell ref="O39:O41"/>
    <mergeCell ref="P39:P41"/>
    <mergeCell ref="Q39:Q41"/>
    <mergeCell ref="R39:R41"/>
    <mergeCell ref="S39:S41"/>
    <mergeCell ref="J36:J41"/>
    <mergeCell ref="K36:K41"/>
    <mergeCell ref="L39:L41"/>
    <mergeCell ref="M39:M41"/>
    <mergeCell ref="V33:V35"/>
    <mergeCell ref="W33:W35"/>
    <mergeCell ref="C36:C41"/>
    <mergeCell ref="D36:D41"/>
    <mergeCell ref="E36:E41"/>
    <mergeCell ref="F36:F41"/>
    <mergeCell ref="G36:G41"/>
    <mergeCell ref="H36:H41"/>
    <mergeCell ref="I36:I41"/>
    <mergeCell ref="Q33:Q35"/>
    <mergeCell ref="R33:R35"/>
    <mergeCell ref="S33:S35"/>
    <mergeCell ref="T33:T35"/>
    <mergeCell ref="U33:U35"/>
    <mergeCell ref="J30:J35"/>
    <mergeCell ref="K30:K35"/>
    <mergeCell ref="L33:L35"/>
    <mergeCell ref="M33:M35"/>
    <mergeCell ref="N33:N35"/>
    <mergeCell ref="O33:O35"/>
    <mergeCell ref="P33:P35"/>
    <mergeCell ref="U28:U29"/>
    <mergeCell ref="V28:V29"/>
    <mergeCell ref="W28:W29"/>
    <mergeCell ref="D30:D35"/>
    <mergeCell ref="C30:C35"/>
    <mergeCell ref="E30:E35"/>
    <mergeCell ref="F30:F35"/>
    <mergeCell ref="G30:G35"/>
    <mergeCell ref="H30:H35"/>
    <mergeCell ref="I30:I35"/>
    <mergeCell ref="O28:O29"/>
    <mergeCell ref="P28:P29"/>
    <mergeCell ref="Q28:Q29"/>
    <mergeCell ref="R28:R29"/>
    <mergeCell ref="S28:S29"/>
    <mergeCell ref="T28:T29"/>
    <mergeCell ref="I24:I29"/>
    <mergeCell ref="J24:J29"/>
    <mergeCell ref="K24:K29"/>
    <mergeCell ref="L28:L29"/>
    <mergeCell ref="M28:M29"/>
    <mergeCell ref="N28:N29"/>
    <mergeCell ref="C24:C29"/>
    <mergeCell ref="D24:D29"/>
    <mergeCell ref="E10:E13"/>
    <mergeCell ref="F10:F13"/>
    <mergeCell ref="G10:G13"/>
    <mergeCell ref="H10:H13"/>
    <mergeCell ref="I10:I13"/>
    <mergeCell ref="J10:J13"/>
    <mergeCell ref="D10:D13"/>
    <mergeCell ref="C10:C13"/>
    <mergeCell ref="E24:E29"/>
    <mergeCell ref="F24:F29"/>
    <mergeCell ref="G24:G29"/>
    <mergeCell ref="H24:H29"/>
    <mergeCell ref="C18:C23"/>
    <mergeCell ref="D18:D23"/>
    <mergeCell ref="E18:E23"/>
    <mergeCell ref="F18:F23"/>
    <mergeCell ref="G18:G23"/>
    <mergeCell ref="H18:H23"/>
    <mergeCell ref="A6:A47"/>
    <mergeCell ref="D6:D9"/>
    <mergeCell ref="C6:C9"/>
    <mergeCell ref="A2:W2"/>
    <mergeCell ref="J6:J9"/>
    <mergeCell ref="K6:K9"/>
    <mergeCell ref="I6:I9"/>
    <mergeCell ref="H6:H9"/>
    <mergeCell ref="G6:G9"/>
    <mergeCell ref="F6:F9"/>
    <mergeCell ref="E6:E9"/>
    <mergeCell ref="I18:I23"/>
    <mergeCell ref="J18:J23"/>
    <mergeCell ref="K18:K23"/>
    <mergeCell ref="E14:E17"/>
    <mergeCell ref="K10:K13"/>
    <mergeCell ref="D14:D17"/>
    <mergeCell ref="C14:C17"/>
    <mergeCell ref="J14:J17"/>
    <mergeCell ref="K14:K17"/>
    <mergeCell ref="I14:I17"/>
    <mergeCell ref="H14:H17"/>
    <mergeCell ref="G14:G17"/>
    <mergeCell ref="F14:F17"/>
  </mergeCells>
  <phoneticPr fontId="9" type="noConversion"/>
  <pageMargins left="0.70866141732283472" right="0.70866141732283472" top="0.74803149606299213" bottom="0.74803149606299213" header="0.31496062992125984" footer="0.31496062992125984"/>
  <pageSetup paperSize="8" scale="23"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88E8C-D224-465A-954E-108D8A202BEF}">
  <dimension ref="A1:Y571"/>
  <sheetViews>
    <sheetView view="pageBreakPreview" zoomScale="68" zoomScaleNormal="42" zoomScaleSheetLayoutView="68" workbookViewId="0">
      <pane xSplit="4" ySplit="4" topLeftCell="O434" activePane="bottomRight" state="frozen"/>
      <selection pane="topRight" activeCell="B1" sqref="B1"/>
      <selection pane="bottomLeft" activeCell="A4" sqref="A4"/>
      <selection pane="bottomRight" activeCell="P443" sqref="P443"/>
    </sheetView>
  </sheetViews>
  <sheetFormatPr defaultColWidth="9.1796875" defaultRowHeight="14" x14ac:dyDescent="0.3"/>
  <cols>
    <col min="1" max="1" width="17.1796875" style="2" customWidth="1"/>
    <col min="2" max="2" width="17.7265625" style="2" customWidth="1"/>
    <col min="3" max="3" width="15.81640625" style="63" customWidth="1"/>
    <col min="4" max="4" width="21.1796875" style="63" customWidth="1"/>
    <col min="5" max="5" width="18.26953125" style="63" customWidth="1"/>
    <col min="6" max="6" width="31.1796875" style="342" customWidth="1"/>
    <col min="7" max="7" width="23.1796875" style="342" customWidth="1"/>
    <col min="8" max="8" width="37.26953125" style="2" customWidth="1"/>
    <col min="9" max="9" width="33" style="342" customWidth="1"/>
    <col min="10" max="10" width="23.453125" style="63" customWidth="1"/>
    <col min="11" max="11" width="18.26953125" style="63" customWidth="1"/>
    <col min="12" max="12" width="27.81640625" style="2" customWidth="1"/>
    <col min="13" max="13" width="20.26953125" style="2" customWidth="1"/>
    <col min="14" max="14" width="14.1796875" style="61" customWidth="1"/>
    <col min="15" max="15" width="12.7265625" style="61" customWidth="1"/>
    <col min="16" max="16" width="29.26953125" style="107" customWidth="1"/>
    <col min="17" max="17" width="18.81640625" style="376" customWidth="1"/>
    <col min="18" max="18" width="52.81640625" style="342" customWidth="1"/>
    <col min="19" max="19" width="21.453125" style="63" customWidth="1"/>
    <col min="20" max="20" width="14.7265625" style="61" customWidth="1"/>
    <col min="21" max="21" width="54.54296875" style="342" customWidth="1"/>
    <col min="22" max="22" width="25" style="2" customWidth="1"/>
    <col min="23" max="23" width="11.1796875" style="2" customWidth="1"/>
    <col min="24" max="16384" width="9.1796875" style="24"/>
  </cols>
  <sheetData>
    <row r="1" spans="1:23" ht="40.5" hidden="1" customHeight="1" x14ac:dyDescent="0.25">
      <c r="A1" s="779" t="s">
        <v>0</v>
      </c>
      <c r="B1" s="779"/>
      <c r="C1" s="779"/>
      <c r="D1" s="779"/>
      <c r="E1" s="779"/>
      <c r="F1" s="779"/>
      <c r="G1" s="779"/>
      <c r="H1" s="779"/>
      <c r="I1" s="779"/>
      <c r="J1" s="779"/>
      <c r="K1" s="779"/>
      <c r="L1" s="779"/>
      <c r="M1" s="779"/>
      <c r="N1" s="779"/>
      <c r="O1" s="779"/>
      <c r="P1" s="779"/>
      <c r="Q1" s="779"/>
      <c r="R1" s="779"/>
      <c r="S1" s="779"/>
      <c r="T1" s="779"/>
      <c r="U1" s="779"/>
      <c r="V1" s="779"/>
      <c r="W1" s="779"/>
    </row>
    <row r="2" spans="1:23" ht="40.5" customHeight="1" x14ac:dyDescent="0.25">
      <c r="A2" s="778" t="s">
        <v>1085</v>
      </c>
      <c r="B2" s="778"/>
      <c r="C2" s="778"/>
      <c r="D2" s="778"/>
      <c r="E2" s="778"/>
      <c r="F2" s="778"/>
      <c r="G2" s="778"/>
      <c r="H2" s="778"/>
      <c r="I2" s="778"/>
      <c r="J2" s="778"/>
      <c r="K2" s="778"/>
      <c r="L2" s="778"/>
      <c r="M2" s="778"/>
      <c r="N2" s="778"/>
      <c r="O2" s="778"/>
      <c r="P2" s="778"/>
      <c r="Q2" s="778"/>
      <c r="R2" s="778"/>
      <c r="S2" s="778"/>
      <c r="T2" s="778"/>
      <c r="U2" s="778"/>
      <c r="V2" s="778"/>
      <c r="W2" s="778"/>
    </row>
    <row r="3" spans="1:23" ht="42" customHeight="1" x14ac:dyDescent="0.25">
      <c r="A3" s="491" t="s">
        <v>1604</v>
      </c>
      <c r="B3" s="492"/>
      <c r="C3" s="492"/>
      <c r="D3" s="492"/>
      <c r="E3" s="492"/>
      <c r="F3" s="492"/>
      <c r="G3" s="492"/>
      <c r="H3" s="492"/>
      <c r="I3" s="492"/>
      <c r="J3" s="492"/>
      <c r="K3" s="492"/>
      <c r="L3" s="492"/>
      <c r="M3" s="492"/>
      <c r="N3" s="492"/>
      <c r="O3" s="492"/>
      <c r="P3" s="492"/>
      <c r="Q3" s="492"/>
      <c r="R3" s="492"/>
      <c r="S3" s="492"/>
      <c r="T3" s="492"/>
      <c r="U3" s="492"/>
      <c r="V3" s="492"/>
      <c r="W3" s="493"/>
    </row>
    <row r="4" spans="1:23" ht="58.5" customHeight="1" x14ac:dyDescent="0.25">
      <c r="A4" s="12" t="s">
        <v>1</v>
      </c>
      <c r="B4" s="12" t="s">
        <v>2</v>
      </c>
      <c r="C4" s="7" t="s">
        <v>3</v>
      </c>
      <c r="D4" s="7" t="s">
        <v>4</v>
      </c>
      <c r="E4" s="7" t="s">
        <v>5</v>
      </c>
      <c r="F4" s="142" t="s">
        <v>457</v>
      </c>
      <c r="G4" s="142" t="s">
        <v>7</v>
      </c>
      <c r="H4" s="7" t="s">
        <v>8</v>
      </c>
      <c r="I4" s="142" t="s">
        <v>9</v>
      </c>
      <c r="J4" s="7" t="s">
        <v>10</v>
      </c>
      <c r="K4" s="7" t="s">
        <v>11</v>
      </c>
      <c r="L4" s="7" t="s">
        <v>12</v>
      </c>
      <c r="M4" s="7" t="s">
        <v>13</v>
      </c>
      <c r="N4" s="7" t="s">
        <v>14</v>
      </c>
      <c r="O4" s="7" t="s">
        <v>15</v>
      </c>
      <c r="P4" s="7" t="s">
        <v>16</v>
      </c>
      <c r="Q4" s="142" t="s">
        <v>17</v>
      </c>
      <c r="R4" s="142" t="s">
        <v>18</v>
      </c>
      <c r="S4" s="7" t="s">
        <v>19</v>
      </c>
      <c r="T4" s="7" t="s">
        <v>20</v>
      </c>
      <c r="U4" s="142" t="s">
        <v>21</v>
      </c>
      <c r="V4" s="7" t="s">
        <v>22</v>
      </c>
      <c r="W4" s="7" t="s">
        <v>23</v>
      </c>
    </row>
    <row r="5" spans="1:23" ht="29.25" customHeight="1" x14ac:dyDescent="0.25">
      <c r="A5" s="200">
        <v>1</v>
      </c>
      <c r="B5" s="200">
        <f>A5+1</f>
        <v>2</v>
      </c>
      <c r="C5" s="200">
        <f t="shared" ref="C5:W5" si="0">B5+1</f>
        <v>3</v>
      </c>
      <c r="D5" s="200">
        <f t="shared" si="0"/>
        <v>4</v>
      </c>
      <c r="E5" s="200">
        <f t="shared" si="0"/>
        <v>5</v>
      </c>
      <c r="F5" s="200">
        <f t="shared" si="0"/>
        <v>6</v>
      </c>
      <c r="G5" s="200">
        <f t="shared" si="0"/>
        <v>7</v>
      </c>
      <c r="H5" s="200">
        <f t="shared" si="0"/>
        <v>8</v>
      </c>
      <c r="I5" s="200">
        <f t="shared" si="0"/>
        <v>9</v>
      </c>
      <c r="J5" s="200">
        <f t="shared" si="0"/>
        <v>10</v>
      </c>
      <c r="K5" s="200">
        <f t="shared" si="0"/>
        <v>11</v>
      </c>
      <c r="L5" s="200">
        <f t="shared" si="0"/>
        <v>12</v>
      </c>
      <c r="M5" s="200">
        <f t="shared" si="0"/>
        <v>13</v>
      </c>
      <c r="N5" s="200">
        <f t="shared" si="0"/>
        <v>14</v>
      </c>
      <c r="O5" s="200">
        <f t="shared" si="0"/>
        <v>15</v>
      </c>
      <c r="P5" s="200">
        <f t="shared" si="0"/>
        <v>16</v>
      </c>
      <c r="Q5" s="345">
        <f t="shared" si="0"/>
        <v>17</v>
      </c>
      <c r="R5" s="377">
        <f t="shared" si="0"/>
        <v>18</v>
      </c>
      <c r="S5" s="200">
        <f t="shared" si="0"/>
        <v>19</v>
      </c>
      <c r="T5" s="200">
        <f t="shared" si="0"/>
        <v>20</v>
      </c>
      <c r="U5" s="200">
        <f t="shared" si="0"/>
        <v>21</v>
      </c>
      <c r="V5" s="200">
        <f t="shared" si="0"/>
        <v>22</v>
      </c>
      <c r="W5" s="200">
        <f t="shared" si="0"/>
        <v>23</v>
      </c>
    </row>
    <row r="6" spans="1:23" ht="102.75" customHeight="1" x14ac:dyDescent="0.25">
      <c r="A6" s="13"/>
      <c r="B6" s="13" t="s">
        <v>24</v>
      </c>
      <c r="C6" s="57" t="s">
        <v>25</v>
      </c>
      <c r="D6" s="57" t="s">
        <v>26</v>
      </c>
      <c r="E6" s="57" t="s">
        <v>27</v>
      </c>
      <c r="F6" s="168" t="s">
        <v>458</v>
      </c>
      <c r="G6" s="168" t="s">
        <v>29</v>
      </c>
      <c r="H6" s="14" t="s">
        <v>30</v>
      </c>
      <c r="I6" s="168" t="s">
        <v>459</v>
      </c>
      <c r="J6" s="58" t="s">
        <v>32</v>
      </c>
      <c r="K6" s="58" t="s">
        <v>32</v>
      </c>
      <c r="L6" s="14" t="s">
        <v>32</v>
      </c>
      <c r="M6" s="14" t="s">
        <v>32</v>
      </c>
      <c r="N6" s="14"/>
      <c r="O6" s="14" t="s">
        <v>33</v>
      </c>
      <c r="P6" s="168" t="s">
        <v>32</v>
      </c>
      <c r="Q6" s="346" t="s">
        <v>34</v>
      </c>
      <c r="R6" s="168" t="s">
        <v>460</v>
      </c>
      <c r="S6" s="58" t="s">
        <v>36</v>
      </c>
      <c r="T6" s="58" t="s">
        <v>37</v>
      </c>
      <c r="U6" s="168" t="s">
        <v>38</v>
      </c>
      <c r="V6" s="14" t="s">
        <v>39</v>
      </c>
      <c r="W6" s="14" t="s">
        <v>40</v>
      </c>
    </row>
    <row r="7" spans="1:23" ht="53.25" customHeight="1" x14ac:dyDescent="0.25">
      <c r="A7" s="989" t="s">
        <v>666</v>
      </c>
      <c r="B7" s="988" t="s">
        <v>599</v>
      </c>
      <c r="C7" s="780" t="s">
        <v>667</v>
      </c>
      <c r="D7" s="699" t="s">
        <v>668</v>
      </c>
      <c r="E7" s="782" t="s">
        <v>601</v>
      </c>
      <c r="F7" s="700" t="s">
        <v>669</v>
      </c>
      <c r="G7" s="557" t="s">
        <v>602</v>
      </c>
      <c r="H7" s="549" t="s">
        <v>670</v>
      </c>
      <c r="I7" s="557" t="s">
        <v>604</v>
      </c>
      <c r="J7" s="560" t="s">
        <v>205</v>
      </c>
      <c r="K7" s="560" t="s">
        <v>660</v>
      </c>
      <c r="L7" s="212" t="s">
        <v>207</v>
      </c>
      <c r="M7" s="212" t="s">
        <v>671</v>
      </c>
      <c r="N7" s="67">
        <v>12</v>
      </c>
      <c r="O7" s="67">
        <v>16</v>
      </c>
      <c r="P7" s="138" t="s">
        <v>328</v>
      </c>
      <c r="Q7" s="347" t="s">
        <v>222</v>
      </c>
      <c r="R7" s="138" t="s">
        <v>672</v>
      </c>
      <c r="S7" s="226" t="s">
        <v>673</v>
      </c>
      <c r="T7" s="226" t="s">
        <v>230</v>
      </c>
      <c r="U7" s="138" t="s">
        <v>674</v>
      </c>
      <c r="V7" s="237"/>
      <c r="W7" s="237"/>
    </row>
    <row r="8" spans="1:23" ht="63" customHeight="1" x14ac:dyDescent="0.25">
      <c r="A8" s="990"/>
      <c r="B8" s="988"/>
      <c r="C8" s="780"/>
      <c r="D8" s="560"/>
      <c r="E8" s="782"/>
      <c r="F8" s="701"/>
      <c r="G8" s="557"/>
      <c r="H8" s="549"/>
      <c r="I8" s="557"/>
      <c r="J8" s="560"/>
      <c r="K8" s="560"/>
      <c r="L8" s="212" t="s">
        <v>675</v>
      </c>
      <c r="M8" s="212" t="s">
        <v>676</v>
      </c>
      <c r="N8" s="59" t="s">
        <v>51</v>
      </c>
      <c r="O8" s="59" t="s">
        <v>51</v>
      </c>
      <c r="P8" s="138" t="s">
        <v>677</v>
      </c>
      <c r="Q8" s="347" t="s">
        <v>222</v>
      </c>
      <c r="R8" s="138" t="s">
        <v>640</v>
      </c>
      <c r="S8" s="226" t="s">
        <v>229</v>
      </c>
      <c r="T8" s="226" t="s">
        <v>230</v>
      </c>
      <c r="U8" s="138" t="s">
        <v>641</v>
      </c>
      <c r="V8" s="237"/>
      <c r="W8" s="237"/>
    </row>
    <row r="9" spans="1:23" ht="68.25" customHeight="1" x14ac:dyDescent="0.25">
      <c r="A9" s="990"/>
      <c r="B9" s="988"/>
      <c r="C9" s="780"/>
      <c r="D9" s="560"/>
      <c r="E9" s="782"/>
      <c r="F9" s="701"/>
      <c r="G9" s="557"/>
      <c r="H9" s="549"/>
      <c r="I9" s="557"/>
      <c r="J9" s="560"/>
      <c r="K9" s="560"/>
      <c r="L9" s="212" t="s">
        <v>617</v>
      </c>
      <c r="M9" s="212" t="s">
        <v>618</v>
      </c>
      <c r="N9" s="59" t="s">
        <v>51</v>
      </c>
      <c r="O9" s="59" t="s">
        <v>51</v>
      </c>
      <c r="P9" s="138" t="s">
        <v>678</v>
      </c>
      <c r="Q9" s="348" t="s">
        <v>52</v>
      </c>
      <c r="R9" s="138" t="s">
        <v>642</v>
      </c>
      <c r="S9" s="285"/>
      <c r="T9" s="285" t="s">
        <v>1649</v>
      </c>
      <c r="U9" s="205"/>
      <c r="V9" s="237"/>
      <c r="W9" s="237"/>
    </row>
    <row r="10" spans="1:23" ht="54" customHeight="1" x14ac:dyDescent="0.25">
      <c r="A10" s="990"/>
      <c r="B10" s="988"/>
      <c r="C10" s="780"/>
      <c r="D10" s="560"/>
      <c r="E10" s="782"/>
      <c r="F10" s="701"/>
      <c r="G10" s="557"/>
      <c r="H10" s="549"/>
      <c r="I10" s="557"/>
      <c r="J10" s="560"/>
      <c r="K10" s="560"/>
      <c r="L10" s="548" t="s">
        <v>93</v>
      </c>
      <c r="M10" s="800" t="s">
        <v>50</v>
      </c>
      <c r="N10" s="750" t="s">
        <v>51</v>
      </c>
      <c r="O10" s="750" t="s">
        <v>51</v>
      </c>
      <c r="P10" s="736" t="s">
        <v>679</v>
      </c>
      <c r="Q10" s="805" t="s">
        <v>52</v>
      </c>
      <c r="R10" s="736" t="s">
        <v>680</v>
      </c>
      <c r="S10" s="807"/>
      <c r="T10" s="807" t="s">
        <v>1649</v>
      </c>
      <c r="U10" s="810"/>
      <c r="V10" s="740"/>
      <c r="W10" s="740"/>
    </row>
    <row r="11" spans="1:23" ht="12" customHeight="1" x14ac:dyDescent="0.25">
      <c r="A11" s="990"/>
      <c r="B11" s="988"/>
      <c r="C11" s="780"/>
      <c r="D11" s="560"/>
      <c r="E11" s="782"/>
      <c r="F11" s="701"/>
      <c r="G11" s="557"/>
      <c r="H11" s="549"/>
      <c r="I11" s="557"/>
      <c r="J11" s="560"/>
      <c r="K11" s="560"/>
      <c r="L11" s="548"/>
      <c r="M11" s="802"/>
      <c r="N11" s="773"/>
      <c r="O11" s="773" t="s">
        <v>51</v>
      </c>
      <c r="P11" s="792"/>
      <c r="Q11" s="806"/>
      <c r="R11" s="792"/>
      <c r="S11" s="808"/>
      <c r="T11" s="808"/>
      <c r="U11" s="811"/>
      <c r="V11" s="813"/>
      <c r="W11" s="813"/>
    </row>
    <row r="12" spans="1:23" ht="15" customHeight="1" x14ac:dyDescent="0.25">
      <c r="A12" s="990"/>
      <c r="B12" s="988"/>
      <c r="C12" s="780"/>
      <c r="D12" s="560"/>
      <c r="E12" s="782"/>
      <c r="F12" s="701"/>
      <c r="G12" s="557"/>
      <c r="H12" s="549"/>
      <c r="I12" s="557"/>
      <c r="J12" s="560"/>
      <c r="K12" s="560"/>
      <c r="L12" s="548"/>
      <c r="M12" s="802"/>
      <c r="N12" s="773"/>
      <c r="O12" s="773" t="s">
        <v>51</v>
      </c>
      <c r="P12" s="792"/>
      <c r="Q12" s="806"/>
      <c r="R12" s="792"/>
      <c r="S12" s="808"/>
      <c r="T12" s="808"/>
      <c r="U12" s="811"/>
      <c r="V12" s="813"/>
      <c r="W12" s="813"/>
    </row>
    <row r="13" spans="1:23" ht="0.75" customHeight="1" x14ac:dyDescent="0.25">
      <c r="A13" s="990"/>
      <c r="B13" s="988"/>
      <c r="C13" s="780"/>
      <c r="D13" s="560"/>
      <c r="E13" s="782"/>
      <c r="F13" s="701"/>
      <c r="G13" s="557"/>
      <c r="H13" s="549"/>
      <c r="I13" s="557"/>
      <c r="J13" s="560"/>
      <c r="K13" s="560"/>
      <c r="L13" s="548"/>
      <c r="M13" s="802"/>
      <c r="N13" s="773"/>
      <c r="O13" s="773" t="s">
        <v>51</v>
      </c>
      <c r="P13" s="792"/>
      <c r="Q13" s="806"/>
      <c r="R13" s="792"/>
      <c r="S13" s="808"/>
      <c r="T13" s="808"/>
      <c r="U13" s="811"/>
      <c r="V13" s="813"/>
      <c r="W13" s="813"/>
    </row>
    <row r="14" spans="1:23" ht="24" customHeight="1" x14ac:dyDescent="0.25">
      <c r="A14" s="990"/>
      <c r="B14" s="988"/>
      <c r="C14" s="780"/>
      <c r="D14" s="560"/>
      <c r="E14" s="782"/>
      <c r="F14" s="702"/>
      <c r="G14" s="557"/>
      <c r="H14" s="549"/>
      <c r="I14" s="557"/>
      <c r="J14" s="560"/>
      <c r="K14" s="560"/>
      <c r="L14" s="548"/>
      <c r="M14" s="801"/>
      <c r="N14" s="751"/>
      <c r="O14" s="751" t="s">
        <v>51</v>
      </c>
      <c r="P14" s="737"/>
      <c r="Q14" s="777"/>
      <c r="R14" s="737"/>
      <c r="S14" s="809"/>
      <c r="T14" s="809"/>
      <c r="U14" s="812"/>
      <c r="V14" s="741"/>
      <c r="W14" s="741"/>
    </row>
    <row r="15" spans="1:23" ht="105.75" customHeight="1" x14ac:dyDescent="0.25">
      <c r="A15" s="990"/>
      <c r="B15" s="988"/>
      <c r="C15" s="780" t="s">
        <v>600</v>
      </c>
      <c r="D15" s="695" t="s">
        <v>681</v>
      </c>
      <c r="E15" s="782" t="s">
        <v>601</v>
      </c>
      <c r="F15" s="700" t="s">
        <v>682</v>
      </c>
      <c r="G15" s="557" t="s">
        <v>602</v>
      </c>
      <c r="H15" s="549" t="s">
        <v>670</v>
      </c>
      <c r="I15" s="557" t="s">
        <v>604</v>
      </c>
      <c r="J15" s="560" t="s">
        <v>205</v>
      </c>
      <c r="K15" s="560" t="s">
        <v>660</v>
      </c>
      <c r="L15" s="212" t="s">
        <v>207</v>
      </c>
      <c r="M15" s="212" t="s">
        <v>671</v>
      </c>
      <c r="N15" s="67">
        <v>1600</v>
      </c>
      <c r="O15" s="67">
        <v>2000</v>
      </c>
      <c r="P15" s="138" t="s">
        <v>521</v>
      </c>
      <c r="Q15" s="347" t="s">
        <v>222</v>
      </c>
      <c r="R15" s="148" t="s">
        <v>1619</v>
      </c>
      <c r="S15" s="5" t="s">
        <v>229</v>
      </c>
      <c r="T15" s="226" t="s">
        <v>230</v>
      </c>
      <c r="U15" s="156" t="s">
        <v>1658</v>
      </c>
      <c r="V15" s="231"/>
      <c r="W15" s="231"/>
    </row>
    <row r="16" spans="1:23" ht="105.75" customHeight="1" x14ac:dyDescent="0.25">
      <c r="A16" s="990"/>
      <c r="B16" s="988"/>
      <c r="C16" s="780"/>
      <c r="D16" s="560"/>
      <c r="E16" s="782"/>
      <c r="F16" s="701"/>
      <c r="G16" s="557"/>
      <c r="H16" s="549"/>
      <c r="I16" s="557"/>
      <c r="J16" s="560"/>
      <c r="K16" s="560"/>
      <c r="L16" s="212" t="s">
        <v>675</v>
      </c>
      <c r="M16" s="212" t="s">
        <v>676</v>
      </c>
      <c r="N16" s="59" t="s">
        <v>51</v>
      </c>
      <c r="O16" s="59" t="s">
        <v>51</v>
      </c>
      <c r="P16" s="138" t="s">
        <v>648</v>
      </c>
      <c r="Q16" s="347" t="s">
        <v>222</v>
      </c>
      <c r="R16" s="148" t="s">
        <v>1655</v>
      </c>
      <c r="S16" s="5" t="s">
        <v>229</v>
      </c>
      <c r="T16" s="5" t="s">
        <v>230</v>
      </c>
      <c r="U16" s="148" t="s">
        <v>1656</v>
      </c>
      <c r="V16" s="231"/>
      <c r="W16" s="231"/>
    </row>
    <row r="17" spans="1:23" ht="79.5" customHeight="1" x14ac:dyDescent="0.25">
      <c r="A17" s="990"/>
      <c r="B17" s="988"/>
      <c r="C17" s="780"/>
      <c r="D17" s="560"/>
      <c r="E17" s="782"/>
      <c r="F17" s="701"/>
      <c r="G17" s="557"/>
      <c r="H17" s="549"/>
      <c r="I17" s="557"/>
      <c r="J17" s="560"/>
      <c r="K17" s="560"/>
      <c r="L17" s="212" t="s">
        <v>617</v>
      </c>
      <c r="M17" s="212" t="s">
        <v>618</v>
      </c>
      <c r="N17" s="59" t="s">
        <v>51</v>
      </c>
      <c r="O17" s="59" t="s">
        <v>51</v>
      </c>
      <c r="P17" s="138" t="s">
        <v>629</v>
      </c>
      <c r="Q17" s="349" t="s">
        <v>52</v>
      </c>
      <c r="R17" s="148" t="s">
        <v>620</v>
      </c>
      <c r="S17" s="132"/>
      <c r="T17" s="126" t="s">
        <v>1649</v>
      </c>
      <c r="U17" s="229"/>
      <c r="V17" s="227"/>
      <c r="W17" s="231"/>
    </row>
    <row r="18" spans="1:23" ht="21" customHeight="1" x14ac:dyDescent="0.25">
      <c r="A18" s="990"/>
      <c r="B18" s="988"/>
      <c r="C18" s="780"/>
      <c r="D18" s="560"/>
      <c r="E18" s="782"/>
      <c r="F18" s="701"/>
      <c r="G18" s="557"/>
      <c r="H18" s="549"/>
      <c r="I18" s="557"/>
      <c r="J18" s="560"/>
      <c r="K18" s="560"/>
      <c r="L18" s="548" t="s">
        <v>93</v>
      </c>
      <c r="M18" s="548" t="s">
        <v>50</v>
      </c>
      <c r="N18" s="750" t="s">
        <v>51</v>
      </c>
      <c r="O18" s="750" t="s">
        <v>51</v>
      </c>
      <c r="P18" s="774" t="s">
        <v>521</v>
      </c>
      <c r="Q18" s="814" t="s">
        <v>52</v>
      </c>
      <c r="R18" s="700" t="s">
        <v>611</v>
      </c>
      <c r="S18" s="803"/>
      <c r="T18" s="768" t="s">
        <v>1649</v>
      </c>
      <c r="U18" s="771"/>
      <c r="V18" s="772"/>
      <c r="W18" s="823"/>
    </row>
    <row r="19" spans="1:23" ht="14.25" customHeight="1" x14ac:dyDescent="0.25">
      <c r="A19" s="990"/>
      <c r="B19" s="988"/>
      <c r="C19" s="780"/>
      <c r="D19" s="560"/>
      <c r="E19" s="782"/>
      <c r="F19" s="701"/>
      <c r="G19" s="557"/>
      <c r="H19" s="549"/>
      <c r="I19" s="557"/>
      <c r="J19" s="560"/>
      <c r="K19" s="560"/>
      <c r="L19" s="548"/>
      <c r="M19" s="548"/>
      <c r="N19" s="773"/>
      <c r="O19" s="773" t="s">
        <v>51</v>
      </c>
      <c r="P19" s="774"/>
      <c r="Q19" s="824"/>
      <c r="R19" s="701"/>
      <c r="S19" s="825"/>
      <c r="T19" s="769"/>
      <c r="U19" s="771"/>
      <c r="V19" s="772"/>
      <c r="W19" s="823"/>
    </row>
    <row r="20" spans="1:23" ht="14.25" customHeight="1" x14ac:dyDescent="0.25">
      <c r="A20" s="990"/>
      <c r="B20" s="988"/>
      <c r="C20" s="780"/>
      <c r="D20" s="560"/>
      <c r="E20" s="782"/>
      <c r="F20" s="701"/>
      <c r="G20" s="557"/>
      <c r="H20" s="549"/>
      <c r="I20" s="557"/>
      <c r="J20" s="560"/>
      <c r="K20" s="560"/>
      <c r="L20" s="548"/>
      <c r="M20" s="548"/>
      <c r="N20" s="773"/>
      <c r="O20" s="773" t="s">
        <v>51</v>
      </c>
      <c r="P20" s="774"/>
      <c r="Q20" s="824"/>
      <c r="R20" s="701"/>
      <c r="S20" s="825"/>
      <c r="T20" s="769"/>
      <c r="U20" s="771"/>
      <c r="V20" s="772"/>
      <c r="W20" s="823"/>
    </row>
    <row r="21" spans="1:23" ht="13.5" customHeight="1" x14ac:dyDescent="0.25">
      <c r="A21" s="990"/>
      <c r="B21" s="988"/>
      <c r="C21" s="780"/>
      <c r="D21" s="560"/>
      <c r="E21" s="782"/>
      <c r="F21" s="701"/>
      <c r="G21" s="557"/>
      <c r="H21" s="549"/>
      <c r="I21" s="557"/>
      <c r="J21" s="560"/>
      <c r="K21" s="560"/>
      <c r="L21" s="548"/>
      <c r="M21" s="548"/>
      <c r="N21" s="773"/>
      <c r="O21" s="773" t="s">
        <v>51</v>
      </c>
      <c r="P21" s="774"/>
      <c r="Q21" s="824"/>
      <c r="R21" s="701"/>
      <c r="S21" s="825"/>
      <c r="T21" s="769"/>
      <c r="U21" s="771"/>
      <c r="V21" s="772"/>
      <c r="W21" s="823"/>
    </row>
    <row r="22" spans="1:23" ht="56.25" customHeight="1" x14ac:dyDescent="0.25">
      <c r="A22" s="990"/>
      <c r="B22" s="988"/>
      <c r="C22" s="780"/>
      <c r="D22" s="560"/>
      <c r="E22" s="782"/>
      <c r="F22" s="702"/>
      <c r="G22" s="557"/>
      <c r="H22" s="549"/>
      <c r="I22" s="557"/>
      <c r="J22" s="560"/>
      <c r="K22" s="560"/>
      <c r="L22" s="548"/>
      <c r="M22" s="548"/>
      <c r="N22" s="751"/>
      <c r="O22" s="751" t="s">
        <v>51</v>
      </c>
      <c r="P22" s="774"/>
      <c r="Q22" s="815"/>
      <c r="R22" s="702"/>
      <c r="S22" s="804"/>
      <c r="T22" s="770"/>
      <c r="U22" s="771"/>
      <c r="V22" s="772"/>
      <c r="W22" s="823"/>
    </row>
    <row r="23" spans="1:23" ht="122.25" customHeight="1" x14ac:dyDescent="0.25">
      <c r="A23" s="990"/>
      <c r="B23" s="988"/>
      <c r="C23" s="703" t="s">
        <v>683</v>
      </c>
      <c r="D23" s="699" t="s">
        <v>684</v>
      </c>
      <c r="E23" s="775" t="s">
        <v>685</v>
      </c>
      <c r="F23" s="700" t="s">
        <v>686</v>
      </c>
      <c r="G23" s="557" t="s">
        <v>602</v>
      </c>
      <c r="H23" s="549" t="s">
        <v>670</v>
      </c>
      <c r="I23" s="557" t="s">
        <v>604</v>
      </c>
      <c r="J23" s="560" t="s">
        <v>205</v>
      </c>
      <c r="K23" s="560" t="s">
        <v>660</v>
      </c>
      <c r="L23" s="548" t="s">
        <v>207</v>
      </c>
      <c r="M23" s="212" t="s">
        <v>687</v>
      </c>
      <c r="N23" s="226">
        <v>2</v>
      </c>
      <c r="O23" s="226">
        <v>4</v>
      </c>
      <c r="P23" s="138" t="s">
        <v>532</v>
      </c>
      <c r="Q23" s="776" t="s">
        <v>222</v>
      </c>
      <c r="R23" s="138" t="s">
        <v>1674</v>
      </c>
      <c r="S23" s="226" t="s">
        <v>688</v>
      </c>
      <c r="T23" s="226" t="s">
        <v>230</v>
      </c>
      <c r="U23" s="138" t="s">
        <v>689</v>
      </c>
      <c r="V23" s="235"/>
      <c r="W23" s="237"/>
    </row>
    <row r="24" spans="1:23" ht="50" x14ac:dyDescent="0.25">
      <c r="A24" s="990"/>
      <c r="B24" s="988"/>
      <c r="C24" s="703"/>
      <c r="D24" s="560"/>
      <c r="E24" s="775"/>
      <c r="F24" s="701"/>
      <c r="G24" s="557"/>
      <c r="H24" s="549"/>
      <c r="I24" s="557"/>
      <c r="J24" s="560"/>
      <c r="K24" s="560"/>
      <c r="L24" s="548"/>
      <c r="M24" s="212" t="s">
        <v>690</v>
      </c>
      <c r="N24" s="226">
        <v>100</v>
      </c>
      <c r="O24" s="226">
        <v>300</v>
      </c>
      <c r="P24" s="138" t="s">
        <v>576</v>
      </c>
      <c r="Q24" s="777"/>
      <c r="R24" s="138" t="s">
        <v>691</v>
      </c>
      <c r="S24" s="226" t="s">
        <v>692</v>
      </c>
      <c r="T24" s="226" t="s">
        <v>230</v>
      </c>
      <c r="U24" s="138" t="s">
        <v>693</v>
      </c>
      <c r="V24" s="237"/>
      <c r="W24" s="237"/>
    </row>
    <row r="25" spans="1:23" ht="100.5" customHeight="1" x14ac:dyDescent="0.25">
      <c r="A25" s="990"/>
      <c r="B25" s="988"/>
      <c r="C25" s="703"/>
      <c r="D25" s="560"/>
      <c r="E25" s="775"/>
      <c r="F25" s="701"/>
      <c r="G25" s="557"/>
      <c r="H25" s="549"/>
      <c r="I25" s="557"/>
      <c r="J25" s="560"/>
      <c r="K25" s="560"/>
      <c r="L25" s="212" t="s">
        <v>675</v>
      </c>
      <c r="M25" s="212" t="s">
        <v>676</v>
      </c>
      <c r="N25" s="59" t="s">
        <v>51</v>
      </c>
      <c r="O25" s="59" t="s">
        <v>51</v>
      </c>
      <c r="P25" s="138" t="s">
        <v>694</v>
      </c>
      <c r="Q25" s="347" t="s">
        <v>222</v>
      </c>
      <c r="R25" s="138" t="s">
        <v>695</v>
      </c>
      <c r="S25" s="226" t="s">
        <v>229</v>
      </c>
      <c r="T25" s="226" t="s">
        <v>230</v>
      </c>
      <c r="U25" s="138" t="s">
        <v>696</v>
      </c>
      <c r="V25" s="231"/>
      <c r="W25" s="231"/>
    </row>
    <row r="26" spans="1:23" ht="84" customHeight="1" x14ac:dyDescent="0.25">
      <c r="A26" s="990"/>
      <c r="B26" s="988"/>
      <c r="C26" s="703"/>
      <c r="D26" s="560"/>
      <c r="E26" s="775"/>
      <c r="F26" s="701"/>
      <c r="G26" s="557"/>
      <c r="H26" s="549"/>
      <c r="I26" s="557"/>
      <c r="J26" s="560"/>
      <c r="K26" s="560"/>
      <c r="L26" s="212" t="s">
        <v>617</v>
      </c>
      <c r="M26" s="212" t="s">
        <v>618</v>
      </c>
      <c r="N26" s="59" t="s">
        <v>51</v>
      </c>
      <c r="O26" s="59" t="s">
        <v>51</v>
      </c>
      <c r="P26" s="138" t="s">
        <v>697</v>
      </c>
      <c r="Q26" s="348" t="s">
        <v>52</v>
      </c>
      <c r="R26" s="138" t="s">
        <v>698</v>
      </c>
      <c r="S26" s="132"/>
      <c r="T26" s="126" t="s">
        <v>1649</v>
      </c>
      <c r="U26" s="232"/>
      <c r="V26" s="231"/>
      <c r="W26" s="231"/>
    </row>
    <row r="27" spans="1:23" ht="60" customHeight="1" x14ac:dyDescent="0.25">
      <c r="A27" s="990"/>
      <c r="B27" s="988"/>
      <c r="C27" s="703"/>
      <c r="D27" s="560"/>
      <c r="E27" s="775"/>
      <c r="F27" s="701"/>
      <c r="G27" s="557"/>
      <c r="H27" s="549"/>
      <c r="I27" s="557"/>
      <c r="J27" s="560"/>
      <c r="K27" s="560"/>
      <c r="L27" s="212" t="s">
        <v>699</v>
      </c>
      <c r="M27" s="212" t="s">
        <v>50</v>
      </c>
      <c r="N27" s="59" t="s">
        <v>51</v>
      </c>
      <c r="O27" s="59" t="s">
        <v>51</v>
      </c>
      <c r="P27" s="138" t="s">
        <v>700</v>
      </c>
      <c r="Q27" s="348" t="s">
        <v>52</v>
      </c>
      <c r="R27" s="138" t="s">
        <v>701</v>
      </c>
      <c r="S27" s="132"/>
      <c r="T27" s="126" t="s">
        <v>1683</v>
      </c>
      <c r="U27" s="232"/>
      <c r="V27" s="231"/>
      <c r="W27" s="231"/>
    </row>
    <row r="28" spans="1:23" ht="69" customHeight="1" x14ac:dyDescent="0.25">
      <c r="A28" s="990"/>
      <c r="B28" s="988"/>
      <c r="C28" s="703"/>
      <c r="D28" s="560"/>
      <c r="E28" s="775"/>
      <c r="F28" s="701"/>
      <c r="G28" s="557"/>
      <c r="H28" s="549"/>
      <c r="I28" s="557"/>
      <c r="J28" s="560"/>
      <c r="K28" s="560"/>
      <c r="L28" s="212" t="s">
        <v>702</v>
      </c>
      <c r="M28" s="212" t="s">
        <v>50</v>
      </c>
      <c r="N28" s="59" t="s">
        <v>51</v>
      </c>
      <c r="O28" s="59" t="s">
        <v>51</v>
      </c>
      <c r="P28" s="138" t="s">
        <v>521</v>
      </c>
      <c r="Q28" s="348" t="s">
        <v>52</v>
      </c>
      <c r="R28" s="138" t="s">
        <v>703</v>
      </c>
      <c r="S28" s="132"/>
      <c r="T28" s="126" t="s">
        <v>1649</v>
      </c>
      <c r="U28" s="232"/>
      <c r="V28" s="231"/>
      <c r="W28" s="231"/>
    </row>
    <row r="29" spans="1:23" ht="60" customHeight="1" x14ac:dyDescent="0.25">
      <c r="A29" s="990"/>
      <c r="B29" s="988"/>
      <c r="C29" s="703"/>
      <c r="D29" s="560"/>
      <c r="E29" s="775"/>
      <c r="F29" s="701"/>
      <c r="G29" s="557"/>
      <c r="H29" s="549"/>
      <c r="I29" s="557"/>
      <c r="J29" s="560"/>
      <c r="K29" s="560"/>
      <c r="L29" s="212" t="s">
        <v>704</v>
      </c>
      <c r="M29" s="212" t="s">
        <v>705</v>
      </c>
      <c r="N29" s="59" t="s">
        <v>51</v>
      </c>
      <c r="O29" s="59" t="s">
        <v>51</v>
      </c>
      <c r="P29" s="138" t="s">
        <v>706</v>
      </c>
      <c r="Q29" s="350" t="s">
        <v>52</v>
      </c>
      <c r="R29" s="138" t="s">
        <v>644</v>
      </c>
      <c r="S29" s="132"/>
      <c r="T29" s="126" t="s">
        <v>1649</v>
      </c>
      <c r="U29" s="232"/>
      <c r="V29" s="231"/>
      <c r="W29" s="231"/>
    </row>
    <row r="30" spans="1:23" ht="14.25" customHeight="1" x14ac:dyDescent="0.25">
      <c r="A30" s="990"/>
      <c r="B30" s="988"/>
      <c r="C30" s="703"/>
      <c r="D30" s="560"/>
      <c r="E30" s="775"/>
      <c r="F30" s="701"/>
      <c r="G30" s="557"/>
      <c r="H30" s="549"/>
      <c r="I30" s="557"/>
      <c r="J30" s="560"/>
      <c r="K30" s="560"/>
      <c r="L30" s="548" t="s">
        <v>707</v>
      </c>
      <c r="M30" s="548" t="s">
        <v>708</v>
      </c>
      <c r="N30" s="750" t="s">
        <v>51</v>
      </c>
      <c r="O30" s="750" t="s">
        <v>51</v>
      </c>
      <c r="P30" s="774" t="s">
        <v>709</v>
      </c>
      <c r="Q30" s="796" t="s">
        <v>52</v>
      </c>
      <c r="R30" s="736" t="s">
        <v>680</v>
      </c>
      <c r="S30" s="494"/>
      <c r="T30" s="783" t="s">
        <v>1649</v>
      </c>
      <c r="U30" s="785"/>
      <c r="V30" s="787"/>
      <c r="W30" s="787"/>
    </row>
    <row r="31" spans="1:23" ht="36.75" customHeight="1" x14ac:dyDescent="0.25">
      <c r="A31" s="990"/>
      <c r="B31" s="988"/>
      <c r="C31" s="703"/>
      <c r="D31" s="560"/>
      <c r="E31" s="775"/>
      <c r="F31" s="701"/>
      <c r="G31" s="557"/>
      <c r="H31" s="549"/>
      <c r="I31" s="557"/>
      <c r="J31" s="560"/>
      <c r="K31" s="560"/>
      <c r="L31" s="548"/>
      <c r="M31" s="548"/>
      <c r="N31" s="751"/>
      <c r="O31" s="751" t="s">
        <v>51</v>
      </c>
      <c r="P31" s="774"/>
      <c r="Q31" s="797"/>
      <c r="R31" s="737"/>
      <c r="S31" s="495"/>
      <c r="T31" s="784"/>
      <c r="U31" s="786"/>
      <c r="V31" s="788"/>
      <c r="W31" s="788"/>
    </row>
    <row r="32" spans="1:23" ht="30" x14ac:dyDescent="0.25">
      <c r="A32" s="990"/>
      <c r="B32" s="988"/>
      <c r="C32" s="703"/>
      <c r="D32" s="560"/>
      <c r="E32" s="775"/>
      <c r="F32" s="701"/>
      <c r="G32" s="557"/>
      <c r="H32" s="549"/>
      <c r="I32" s="557"/>
      <c r="J32" s="560"/>
      <c r="K32" s="560"/>
      <c r="L32" s="548" t="s">
        <v>710</v>
      </c>
      <c r="M32" s="212" t="s">
        <v>711</v>
      </c>
      <c r="N32" s="59" t="s">
        <v>51</v>
      </c>
      <c r="O32" s="59" t="s">
        <v>51</v>
      </c>
      <c r="P32" s="138" t="s">
        <v>712</v>
      </c>
      <c r="Q32" s="348" t="s">
        <v>52</v>
      </c>
      <c r="R32" s="138" t="s">
        <v>713</v>
      </c>
      <c r="S32" s="132"/>
      <c r="T32" s="126" t="s">
        <v>1649</v>
      </c>
      <c r="U32" s="232"/>
      <c r="V32" s="231"/>
      <c r="W32" s="231"/>
    </row>
    <row r="33" spans="1:23" ht="39" customHeight="1" x14ac:dyDescent="0.25">
      <c r="A33" s="990"/>
      <c r="B33" s="988"/>
      <c r="C33" s="703"/>
      <c r="D33" s="560"/>
      <c r="E33" s="775"/>
      <c r="F33" s="702"/>
      <c r="G33" s="557"/>
      <c r="H33" s="549"/>
      <c r="I33" s="557"/>
      <c r="J33" s="560"/>
      <c r="K33" s="560"/>
      <c r="L33" s="548"/>
      <c r="M33" s="212" t="s">
        <v>714</v>
      </c>
      <c r="N33" s="59" t="s">
        <v>51</v>
      </c>
      <c r="O33" s="59" t="s">
        <v>51</v>
      </c>
      <c r="P33" s="138" t="s">
        <v>715</v>
      </c>
      <c r="Q33" s="348" t="s">
        <v>52</v>
      </c>
      <c r="R33" s="138" t="s">
        <v>716</v>
      </c>
      <c r="S33" s="132"/>
      <c r="T33" s="126" t="s">
        <v>1649</v>
      </c>
      <c r="U33" s="232"/>
      <c r="V33" s="231"/>
      <c r="W33" s="231"/>
    </row>
    <row r="34" spans="1:23" ht="93.75" customHeight="1" x14ac:dyDescent="0.25">
      <c r="A34" s="990"/>
      <c r="B34" s="988"/>
      <c r="C34" s="703" t="s">
        <v>717</v>
      </c>
      <c r="D34" s="695" t="s">
        <v>718</v>
      </c>
      <c r="E34" s="560" t="s">
        <v>719</v>
      </c>
      <c r="F34" s="700" t="s">
        <v>669</v>
      </c>
      <c r="G34" s="557" t="s">
        <v>602</v>
      </c>
      <c r="H34" s="549" t="s">
        <v>670</v>
      </c>
      <c r="I34" s="557" t="s">
        <v>604</v>
      </c>
      <c r="J34" s="560" t="s">
        <v>205</v>
      </c>
      <c r="K34" s="560" t="s">
        <v>660</v>
      </c>
      <c r="L34" s="212" t="s">
        <v>207</v>
      </c>
      <c r="M34" s="212" t="s">
        <v>720</v>
      </c>
      <c r="N34" s="59" t="s">
        <v>51</v>
      </c>
      <c r="O34" s="59" t="s">
        <v>51</v>
      </c>
      <c r="P34" s="138" t="s">
        <v>721</v>
      </c>
      <c r="Q34" s="347" t="s">
        <v>222</v>
      </c>
      <c r="R34" s="138" t="s">
        <v>1675</v>
      </c>
      <c r="S34" s="226" t="s">
        <v>673</v>
      </c>
      <c r="T34" s="226" t="s">
        <v>230</v>
      </c>
      <c r="U34" s="138" t="s">
        <v>1677</v>
      </c>
      <c r="V34" s="231"/>
      <c r="W34" s="231"/>
    </row>
    <row r="35" spans="1:23" ht="72" customHeight="1" x14ac:dyDescent="0.25">
      <c r="A35" s="990"/>
      <c r="B35" s="988"/>
      <c r="C35" s="703"/>
      <c r="D35" s="560"/>
      <c r="E35" s="560"/>
      <c r="F35" s="701"/>
      <c r="G35" s="557"/>
      <c r="H35" s="549"/>
      <c r="I35" s="557"/>
      <c r="J35" s="560"/>
      <c r="K35" s="560"/>
      <c r="L35" s="212" t="s">
        <v>675</v>
      </c>
      <c r="M35" s="212" t="s">
        <v>676</v>
      </c>
      <c r="N35" s="59" t="s">
        <v>51</v>
      </c>
      <c r="O35" s="59" t="s">
        <v>51</v>
      </c>
      <c r="P35" s="138" t="s">
        <v>694</v>
      </c>
      <c r="Q35" s="347" t="s">
        <v>222</v>
      </c>
      <c r="R35" s="138" t="s">
        <v>640</v>
      </c>
      <c r="S35" s="226" t="s">
        <v>229</v>
      </c>
      <c r="T35" s="226" t="s">
        <v>230</v>
      </c>
      <c r="U35" s="138" t="s">
        <v>1676</v>
      </c>
      <c r="V35" s="231"/>
      <c r="W35" s="231"/>
    </row>
    <row r="36" spans="1:23" ht="69.75" customHeight="1" x14ac:dyDescent="0.25">
      <c r="A36" s="990"/>
      <c r="B36" s="988"/>
      <c r="C36" s="703"/>
      <c r="D36" s="560"/>
      <c r="E36" s="560"/>
      <c r="F36" s="701"/>
      <c r="G36" s="557"/>
      <c r="H36" s="549"/>
      <c r="I36" s="557"/>
      <c r="J36" s="560"/>
      <c r="K36" s="560"/>
      <c r="L36" s="212" t="s">
        <v>617</v>
      </c>
      <c r="M36" s="212" t="s">
        <v>618</v>
      </c>
      <c r="N36" s="59" t="s">
        <v>51</v>
      </c>
      <c r="O36" s="59" t="s">
        <v>51</v>
      </c>
      <c r="P36" s="138" t="s">
        <v>722</v>
      </c>
      <c r="Q36" s="348" t="s">
        <v>52</v>
      </c>
      <c r="R36" s="138" t="s">
        <v>698</v>
      </c>
      <c r="S36" s="132"/>
      <c r="T36" s="126" t="s">
        <v>1649</v>
      </c>
      <c r="U36" s="232"/>
      <c r="V36" s="231"/>
      <c r="W36" s="231"/>
    </row>
    <row r="37" spans="1:23" ht="50.25" customHeight="1" x14ac:dyDescent="0.25">
      <c r="A37" s="990"/>
      <c r="B37" s="988"/>
      <c r="C37" s="703"/>
      <c r="D37" s="560"/>
      <c r="E37" s="560"/>
      <c r="F37" s="701"/>
      <c r="G37" s="557"/>
      <c r="H37" s="549"/>
      <c r="I37" s="557"/>
      <c r="J37" s="560"/>
      <c r="K37" s="560"/>
      <c r="L37" s="212" t="s">
        <v>93</v>
      </c>
      <c r="M37" s="212" t="s">
        <v>50</v>
      </c>
      <c r="N37" s="59" t="s">
        <v>51</v>
      </c>
      <c r="O37" s="59" t="s">
        <v>51</v>
      </c>
      <c r="P37" s="125" t="s">
        <v>521</v>
      </c>
      <c r="Q37" s="350" t="s">
        <v>52</v>
      </c>
      <c r="R37" s="138" t="s">
        <v>723</v>
      </c>
      <c r="S37" s="132"/>
      <c r="T37" s="126" t="s">
        <v>1649</v>
      </c>
      <c r="U37" s="232"/>
      <c r="V37" s="231"/>
      <c r="W37" s="231"/>
    </row>
    <row r="38" spans="1:23" ht="30" x14ac:dyDescent="0.25">
      <c r="A38" s="990"/>
      <c r="B38" s="988"/>
      <c r="C38" s="703"/>
      <c r="D38" s="560"/>
      <c r="E38" s="560"/>
      <c r="F38" s="701"/>
      <c r="G38" s="557"/>
      <c r="H38" s="549"/>
      <c r="I38" s="557"/>
      <c r="J38" s="560"/>
      <c r="K38" s="560"/>
      <c r="L38" s="548" t="s">
        <v>724</v>
      </c>
      <c r="M38" s="212" t="s">
        <v>711</v>
      </c>
      <c r="N38" s="59" t="s">
        <v>51</v>
      </c>
      <c r="O38" s="59" t="s">
        <v>51</v>
      </c>
      <c r="P38" s="213" t="s">
        <v>725</v>
      </c>
      <c r="Q38" s="350" t="s">
        <v>52</v>
      </c>
      <c r="R38" s="138" t="s">
        <v>713</v>
      </c>
      <c r="S38" s="132"/>
      <c r="T38" s="126" t="s">
        <v>1649</v>
      </c>
      <c r="U38" s="232"/>
      <c r="V38" s="231"/>
      <c r="W38" s="231"/>
    </row>
    <row r="39" spans="1:23" ht="21" customHeight="1" x14ac:dyDescent="0.25">
      <c r="A39" s="990"/>
      <c r="B39" s="988"/>
      <c r="C39" s="703"/>
      <c r="D39" s="560"/>
      <c r="E39" s="560"/>
      <c r="F39" s="701"/>
      <c r="G39" s="557"/>
      <c r="H39" s="549"/>
      <c r="I39" s="557"/>
      <c r="J39" s="560"/>
      <c r="K39" s="560"/>
      <c r="L39" s="548"/>
      <c r="M39" s="548" t="s">
        <v>714</v>
      </c>
      <c r="N39" s="750" t="s">
        <v>51</v>
      </c>
      <c r="O39" s="750" t="s">
        <v>51</v>
      </c>
      <c r="P39" s="553" t="s">
        <v>726</v>
      </c>
      <c r="Q39" s="791" t="s">
        <v>52</v>
      </c>
      <c r="R39" s="736" t="s">
        <v>716</v>
      </c>
      <c r="S39" s="793"/>
      <c r="T39" s="794" t="s">
        <v>1649</v>
      </c>
      <c r="U39" s="795"/>
      <c r="V39" s="790"/>
      <c r="W39" s="790"/>
    </row>
    <row r="40" spans="1:23" ht="38.25" customHeight="1" x14ac:dyDescent="0.25">
      <c r="A40" s="990"/>
      <c r="B40" s="988"/>
      <c r="C40" s="703"/>
      <c r="D40" s="560"/>
      <c r="E40" s="560"/>
      <c r="F40" s="701"/>
      <c r="G40" s="557"/>
      <c r="H40" s="549"/>
      <c r="I40" s="557"/>
      <c r="J40" s="560"/>
      <c r="K40" s="560"/>
      <c r="L40" s="548"/>
      <c r="M40" s="548"/>
      <c r="N40" s="773"/>
      <c r="O40" s="773"/>
      <c r="P40" s="553"/>
      <c r="Q40" s="791"/>
      <c r="R40" s="792"/>
      <c r="S40" s="793"/>
      <c r="T40" s="794"/>
      <c r="U40" s="795"/>
      <c r="V40" s="790"/>
      <c r="W40" s="790"/>
    </row>
    <row r="41" spans="1:23" ht="66" customHeight="1" x14ac:dyDescent="0.25">
      <c r="A41" s="990"/>
      <c r="B41" s="988"/>
      <c r="C41" s="703"/>
      <c r="D41" s="560"/>
      <c r="E41" s="560"/>
      <c r="F41" s="701"/>
      <c r="G41" s="557"/>
      <c r="H41" s="549"/>
      <c r="I41" s="557"/>
      <c r="J41" s="560"/>
      <c r="K41" s="560"/>
      <c r="L41" s="548"/>
      <c r="M41" s="548"/>
      <c r="N41" s="751"/>
      <c r="O41" s="751"/>
      <c r="P41" s="553"/>
      <c r="Q41" s="791"/>
      <c r="R41" s="737"/>
      <c r="S41" s="793"/>
      <c r="T41" s="794"/>
      <c r="U41" s="795"/>
      <c r="V41" s="790"/>
      <c r="W41" s="790"/>
    </row>
    <row r="42" spans="1:23" ht="144" customHeight="1" x14ac:dyDescent="0.25">
      <c r="A42" s="990"/>
      <c r="B42" s="988"/>
      <c r="C42" s="780" t="s">
        <v>621</v>
      </c>
      <c r="D42" s="695" t="s">
        <v>727</v>
      </c>
      <c r="E42" s="560" t="s">
        <v>719</v>
      </c>
      <c r="F42" s="700" t="s">
        <v>728</v>
      </c>
      <c r="G42" s="557" t="s">
        <v>602</v>
      </c>
      <c r="H42" s="549" t="s">
        <v>670</v>
      </c>
      <c r="I42" s="557" t="s">
        <v>604</v>
      </c>
      <c r="J42" s="560" t="s">
        <v>205</v>
      </c>
      <c r="K42" s="560" t="s">
        <v>660</v>
      </c>
      <c r="L42" s="212" t="s">
        <v>207</v>
      </c>
      <c r="M42" s="212" t="s">
        <v>729</v>
      </c>
      <c r="N42" s="67">
        <v>9</v>
      </c>
      <c r="O42" s="67">
        <v>10</v>
      </c>
      <c r="P42" s="138" t="s">
        <v>721</v>
      </c>
      <c r="Q42" s="351" t="s">
        <v>222</v>
      </c>
      <c r="R42" s="148" t="s">
        <v>626</v>
      </c>
      <c r="S42" s="5" t="s">
        <v>229</v>
      </c>
      <c r="T42" s="5" t="s">
        <v>608</v>
      </c>
      <c r="U42" s="156" t="s">
        <v>1666</v>
      </c>
      <c r="V42" s="337"/>
      <c r="W42" s="338"/>
    </row>
    <row r="43" spans="1:23" ht="129" customHeight="1" x14ac:dyDescent="0.25">
      <c r="A43" s="990"/>
      <c r="B43" s="988"/>
      <c r="C43" s="780"/>
      <c r="D43" s="551"/>
      <c r="E43" s="560"/>
      <c r="F43" s="701"/>
      <c r="G43" s="557"/>
      <c r="H43" s="549"/>
      <c r="I43" s="557"/>
      <c r="J43" s="560"/>
      <c r="K43" s="560"/>
      <c r="L43" s="212" t="s">
        <v>675</v>
      </c>
      <c r="M43" s="212" t="s">
        <v>676</v>
      </c>
      <c r="N43" s="59" t="s">
        <v>51</v>
      </c>
      <c r="O43" s="59" t="s">
        <v>51</v>
      </c>
      <c r="P43" s="138" t="s">
        <v>730</v>
      </c>
      <c r="Q43" s="351" t="s">
        <v>222</v>
      </c>
      <c r="R43" s="148" t="s">
        <v>615</v>
      </c>
      <c r="S43" s="5" t="s">
        <v>229</v>
      </c>
      <c r="T43" s="5" t="s">
        <v>230</v>
      </c>
      <c r="U43" s="148" t="s">
        <v>1664</v>
      </c>
      <c r="V43" s="337"/>
      <c r="W43" s="338"/>
    </row>
    <row r="44" spans="1:23" ht="45" customHeight="1" x14ac:dyDescent="0.25">
      <c r="A44" s="990"/>
      <c r="B44" s="988"/>
      <c r="C44" s="780"/>
      <c r="D44" s="551"/>
      <c r="E44" s="560"/>
      <c r="F44" s="701"/>
      <c r="G44" s="557"/>
      <c r="H44" s="549"/>
      <c r="I44" s="557"/>
      <c r="J44" s="560"/>
      <c r="K44" s="560"/>
      <c r="L44" s="212" t="s">
        <v>617</v>
      </c>
      <c r="M44" s="212" t="s">
        <v>618</v>
      </c>
      <c r="N44" s="59" t="s">
        <v>51</v>
      </c>
      <c r="O44" s="59" t="s">
        <v>51</v>
      </c>
      <c r="P44" s="138" t="s">
        <v>731</v>
      </c>
      <c r="Q44" s="349" t="s">
        <v>52</v>
      </c>
      <c r="R44" s="148" t="s">
        <v>620</v>
      </c>
      <c r="S44" s="286"/>
      <c r="T44" s="339" t="s">
        <v>1649</v>
      </c>
      <c r="U44" s="340"/>
      <c r="V44" s="337"/>
      <c r="W44" s="338"/>
    </row>
    <row r="45" spans="1:23" ht="45.75" customHeight="1" x14ac:dyDescent="0.25">
      <c r="A45" s="990"/>
      <c r="B45" s="988"/>
      <c r="C45" s="780"/>
      <c r="D45" s="551"/>
      <c r="E45" s="560"/>
      <c r="F45" s="701"/>
      <c r="G45" s="557"/>
      <c r="H45" s="549"/>
      <c r="I45" s="557"/>
      <c r="J45" s="560"/>
      <c r="K45" s="560"/>
      <c r="L45" s="212" t="s">
        <v>732</v>
      </c>
      <c r="M45" s="212" t="s">
        <v>50</v>
      </c>
      <c r="N45" s="59" t="s">
        <v>51</v>
      </c>
      <c r="O45" s="59" t="s">
        <v>51</v>
      </c>
      <c r="P45" s="138" t="s">
        <v>679</v>
      </c>
      <c r="Q45" s="348" t="s">
        <v>52</v>
      </c>
      <c r="R45" s="138" t="s">
        <v>701</v>
      </c>
      <c r="S45" s="132"/>
      <c r="T45" s="126" t="s">
        <v>1649</v>
      </c>
      <c r="U45" s="232"/>
      <c r="V45" s="231"/>
      <c r="W45" s="231"/>
    </row>
    <row r="46" spans="1:23" ht="47.25" customHeight="1" x14ac:dyDescent="0.25">
      <c r="A46" s="990"/>
      <c r="B46" s="988"/>
      <c r="C46" s="780"/>
      <c r="D46" s="551"/>
      <c r="E46" s="560"/>
      <c r="F46" s="701"/>
      <c r="G46" s="557"/>
      <c r="H46" s="549"/>
      <c r="I46" s="557"/>
      <c r="J46" s="560"/>
      <c r="K46" s="560"/>
      <c r="L46" s="212" t="s">
        <v>702</v>
      </c>
      <c r="M46" s="212" t="s">
        <v>50</v>
      </c>
      <c r="N46" s="59" t="s">
        <v>51</v>
      </c>
      <c r="O46" s="59" t="s">
        <v>51</v>
      </c>
      <c r="P46" s="138" t="s">
        <v>521</v>
      </c>
      <c r="Q46" s="348" t="s">
        <v>52</v>
      </c>
      <c r="R46" s="138" t="s">
        <v>703</v>
      </c>
      <c r="S46" s="132"/>
      <c r="T46" s="126" t="s">
        <v>1649</v>
      </c>
      <c r="U46" s="232"/>
      <c r="V46" s="231"/>
      <c r="W46" s="231"/>
    </row>
    <row r="47" spans="1:23" ht="52.5" customHeight="1" x14ac:dyDescent="0.25">
      <c r="A47" s="990"/>
      <c r="B47" s="988"/>
      <c r="C47" s="789"/>
      <c r="D47" s="519"/>
      <c r="E47" s="510"/>
      <c r="F47" s="701"/>
      <c r="G47" s="499"/>
      <c r="H47" s="502"/>
      <c r="I47" s="499"/>
      <c r="J47" s="510"/>
      <c r="K47" s="510"/>
      <c r="L47" s="234" t="s">
        <v>733</v>
      </c>
      <c r="M47" s="234" t="s">
        <v>705</v>
      </c>
      <c r="N47" s="224" t="s">
        <v>51</v>
      </c>
      <c r="O47" s="224" t="s">
        <v>51</v>
      </c>
      <c r="P47" s="180" t="s">
        <v>706</v>
      </c>
      <c r="Q47" s="352" t="s">
        <v>52</v>
      </c>
      <c r="R47" s="180" t="s">
        <v>644</v>
      </c>
      <c r="S47" s="206"/>
      <c r="T47" s="126" t="s">
        <v>1649</v>
      </c>
      <c r="U47" s="232"/>
      <c r="V47" s="231"/>
      <c r="W47" s="231"/>
    </row>
    <row r="48" spans="1:23" ht="75.75" customHeight="1" x14ac:dyDescent="0.25">
      <c r="A48" s="990"/>
      <c r="B48" s="988"/>
      <c r="C48" s="780"/>
      <c r="D48" s="551"/>
      <c r="E48" s="560"/>
      <c r="F48" s="635"/>
      <c r="G48" s="557"/>
      <c r="H48" s="549"/>
      <c r="I48" s="557"/>
      <c r="J48" s="560"/>
      <c r="K48" s="560"/>
      <c r="L48" s="212" t="s">
        <v>707</v>
      </c>
      <c r="M48" s="212" t="s">
        <v>708</v>
      </c>
      <c r="N48" s="59" t="s">
        <v>51</v>
      </c>
      <c r="O48" s="59" t="s">
        <v>51</v>
      </c>
      <c r="P48" s="138" t="s">
        <v>709</v>
      </c>
      <c r="Q48" s="350" t="s">
        <v>52</v>
      </c>
      <c r="R48" s="138" t="s">
        <v>680</v>
      </c>
      <c r="S48" s="132"/>
      <c r="T48" s="126" t="s">
        <v>1649</v>
      </c>
      <c r="U48" s="232"/>
      <c r="V48" s="231"/>
      <c r="W48" s="231"/>
    </row>
    <row r="49" spans="1:23" ht="99" customHeight="1" x14ac:dyDescent="0.25">
      <c r="A49" s="990"/>
      <c r="B49" s="988"/>
      <c r="C49" s="780" t="s">
        <v>734</v>
      </c>
      <c r="D49" s="694" t="s">
        <v>1843</v>
      </c>
      <c r="E49" s="560" t="s">
        <v>601</v>
      </c>
      <c r="F49" s="700" t="s">
        <v>735</v>
      </c>
      <c r="G49" s="557" t="s">
        <v>602</v>
      </c>
      <c r="H49" s="549" t="s">
        <v>670</v>
      </c>
      <c r="I49" s="557" t="s">
        <v>604</v>
      </c>
      <c r="J49" s="560" t="s">
        <v>736</v>
      </c>
      <c r="K49" s="560" t="s">
        <v>605</v>
      </c>
      <c r="L49" s="212" t="s">
        <v>207</v>
      </c>
      <c r="M49" s="212" t="s">
        <v>729</v>
      </c>
      <c r="N49" s="59" t="s">
        <v>51</v>
      </c>
      <c r="O49" s="59" t="s">
        <v>51</v>
      </c>
      <c r="P49" s="138" t="s">
        <v>521</v>
      </c>
      <c r="Q49" s="353" t="s">
        <v>52</v>
      </c>
      <c r="R49" s="138" t="s">
        <v>1678</v>
      </c>
      <c r="S49" s="285"/>
      <c r="T49" s="285" t="s">
        <v>1649</v>
      </c>
      <c r="U49" s="205"/>
      <c r="V49" s="231"/>
      <c r="W49" s="231"/>
    </row>
    <row r="50" spans="1:23" ht="57.75" customHeight="1" x14ac:dyDescent="0.25">
      <c r="A50" s="990"/>
      <c r="B50" s="988"/>
      <c r="C50" s="780"/>
      <c r="D50" s="781"/>
      <c r="E50" s="560"/>
      <c r="F50" s="701"/>
      <c r="G50" s="557"/>
      <c r="H50" s="549"/>
      <c r="I50" s="557"/>
      <c r="J50" s="560"/>
      <c r="K50" s="560"/>
      <c r="L50" s="212" t="s">
        <v>675</v>
      </c>
      <c r="M50" s="212" t="s">
        <v>628</v>
      </c>
      <c r="N50" s="59" t="s">
        <v>51</v>
      </c>
      <c r="O50" s="59" t="s">
        <v>51</v>
      </c>
      <c r="P50" s="138" t="s">
        <v>648</v>
      </c>
      <c r="Q50" s="348" t="s">
        <v>52</v>
      </c>
      <c r="R50" s="148" t="s">
        <v>642</v>
      </c>
      <c r="S50" s="132"/>
      <c r="T50" s="126" t="s">
        <v>1649</v>
      </c>
      <c r="U50" s="232"/>
      <c r="V50" s="231"/>
      <c r="W50" s="231"/>
    </row>
    <row r="51" spans="1:23" ht="84.75" customHeight="1" x14ac:dyDescent="0.25">
      <c r="A51" s="990"/>
      <c r="B51" s="988"/>
      <c r="C51" s="780"/>
      <c r="D51" s="781"/>
      <c r="E51" s="560"/>
      <c r="F51" s="701"/>
      <c r="G51" s="557"/>
      <c r="H51" s="549"/>
      <c r="I51" s="557"/>
      <c r="J51" s="560"/>
      <c r="K51" s="560"/>
      <c r="L51" s="212" t="s">
        <v>617</v>
      </c>
      <c r="M51" s="212" t="s">
        <v>618</v>
      </c>
      <c r="N51" s="59" t="s">
        <v>51</v>
      </c>
      <c r="O51" s="59" t="s">
        <v>51</v>
      </c>
      <c r="P51" s="138" t="s">
        <v>737</v>
      </c>
      <c r="Q51" s="349" t="s">
        <v>52</v>
      </c>
      <c r="R51" s="148" t="s">
        <v>620</v>
      </c>
      <c r="S51" s="132"/>
      <c r="T51" s="126" t="s">
        <v>1649</v>
      </c>
      <c r="U51" s="232"/>
      <c r="V51" s="231"/>
      <c r="W51" s="231"/>
    </row>
    <row r="52" spans="1:23" ht="51.75" customHeight="1" x14ac:dyDescent="0.25">
      <c r="A52" s="990"/>
      <c r="B52" s="988"/>
      <c r="C52" s="780"/>
      <c r="D52" s="781"/>
      <c r="E52" s="560"/>
      <c r="F52" s="701"/>
      <c r="G52" s="557"/>
      <c r="H52" s="549"/>
      <c r="I52" s="557"/>
      <c r="J52" s="560"/>
      <c r="K52" s="560"/>
      <c r="L52" s="212" t="s">
        <v>93</v>
      </c>
      <c r="M52" s="212" t="s">
        <v>50</v>
      </c>
      <c r="N52" s="59" t="s">
        <v>51</v>
      </c>
      <c r="O52" s="59" t="s">
        <v>51</v>
      </c>
      <c r="P52" s="138" t="s">
        <v>738</v>
      </c>
      <c r="Q52" s="350" t="s">
        <v>52</v>
      </c>
      <c r="R52" s="138" t="s">
        <v>723</v>
      </c>
      <c r="S52" s="132"/>
      <c r="T52" s="126" t="s">
        <v>1649</v>
      </c>
      <c r="U52" s="232"/>
      <c r="V52" s="231"/>
      <c r="W52" s="231"/>
    </row>
    <row r="53" spans="1:23" ht="54" customHeight="1" x14ac:dyDescent="0.25">
      <c r="A53" s="990"/>
      <c r="B53" s="988"/>
      <c r="C53" s="780"/>
      <c r="D53" s="781"/>
      <c r="E53" s="560"/>
      <c r="F53" s="701"/>
      <c r="G53" s="557"/>
      <c r="H53" s="549"/>
      <c r="I53" s="557"/>
      <c r="J53" s="560"/>
      <c r="K53" s="560"/>
      <c r="L53" s="548" t="s">
        <v>739</v>
      </c>
      <c r="M53" s="800" t="s">
        <v>740</v>
      </c>
      <c r="N53" s="750" t="s">
        <v>51</v>
      </c>
      <c r="O53" s="750" t="s">
        <v>51</v>
      </c>
      <c r="P53" s="736" t="s">
        <v>741</v>
      </c>
      <c r="Q53" s="805" t="s">
        <v>52</v>
      </c>
      <c r="R53" s="736" t="s">
        <v>742</v>
      </c>
      <c r="S53" s="494"/>
      <c r="T53" s="783" t="s">
        <v>1649</v>
      </c>
      <c r="U53" s="785"/>
      <c r="V53" s="787"/>
      <c r="W53" s="787"/>
    </row>
    <row r="54" spans="1:23" ht="27" customHeight="1" x14ac:dyDescent="0.25">
      <c r="A54" s="990"/>
      <c r="B54" s="988"/>
      <c r="C54" s="780"/>
      <c r="D54" s="781"/>
      <c r="E54" s="560"/>
      <c r="F54" s="701"/>
      <c r="G54" s="557"/>
      <c r="H54" s="549"/>
      <c r="I54" s="557"/>
      <c r="J54" s="560"/>
      <c r="K54" s="560"/>
      <c r="L54" s="548"/>
      <c r="M54" s="802"/>
      <c r="N54" s="773"/>
      <c r="O54" s="773" t="s">
        <v>51</v>
      </c>
      <c r="P54" s="792"/>
      <c r="Q54" s="806"/>
      <c r="R54" s="792"/>
      <c r="S54" s="496"/>
      <c r="T54" s="821"/>
      <c r="U54" s="822"/>
      <c r="V54" s="820"/>
      <c r="W54" s="820"/>
    </row>
    <row r="55" spans="1:23" ht="6" customHeight="1" x14ac:dyDescent="0.25">
      <c r="A55" s="990"/>
      <c r="B55" s="988"/>
      <c r="C55" s="780"/>
      <c r="D55" s="781"/>
      <c r="E55" s="560"/>
      <c r="F55" s="701"/>
      <c r="G55" s="557"/>
      <c r="H55" s="549"/>
      <c r="I55" s="557"/>
      <c r="J55" s="560"/>
      <c r="K55" s="560"/>
      <c r="L55" s="548"/>
      <c r="M55" s="801"/>
      <c r="N55" s="751"/>
      <c r="O55" s="751" t="s">
        <v>51</v>
      </c>
      <c r="P55" s="792"/>
      <c r="Q55" s="777"/>
      <c r="R55" s="737"/>
      <c r="S55" s="496"/>
      <c r="T55" s="821"/>
      <c r="U55" s="822"/>
      <c r="V55" s="820"/>
      <c r="W55" s="820"/>
    </row>
    <row r="56" spans="1:23" ht="141" customHeight="1" x14ac:dyDescent="0.25">
      <c r="A56" s="990"/>
      <c r="B56" s="988"/>
      <c r="C56" s="703" t="s">
        <v>743</v>
      </c>
      <c r="D56" s="699" t="s">
        <v>744</v>
      </c>
      <c r="E56" s="560" t="s">
        <v>601</v>
      </c>
      <c r="F56" s="700" t="s">
        <v>745</v>
      </c>
      <c r="G56" s="557" t="s">
        <v>602</v>
      </c>
      <c r="H56" s="549" t="s">
        <v>670</v>
      </c>
      <c r="I56" s="557" t="s">
        <v>604</v>
      </c>
      <c r="J56" s="560" t="s">
        <v>746</v>
      </c>
      <c r="K56" s="560" t="s">
        <v>660</v>
      </c>
      <c r="L56" s="212" t="s">
        <v>207</v>
      </c>
      <c r="M56" s="212" t="s">
        <v>729</v>
      </c>
      <c r="N56" s="59" t="s">
        <v>51</v>
      </c>
      <c r="O56" s="59" t="s">
        <v>51</v>
      </c>
      <c r="P56" s="138" t="s">
        <v>747</v>
      </c>
      <c r="Q56" s="347" t="s">
        <v>222</v>
      </c>
      <c r="R56" s="148" t="s">
        <v>748</v>
      </c>
      <c r="S56" s="5" t="s">
        <v>749</v>
      </c>
      <c r="T56" s="5" t="s">
        <v>750</v>
      </c>
      <c r="U56" s="148" t="s">
        <v>751</v>
      </c>
      <c r="V56" s="231"/>
      <c r="W56" s="231"/>
    </row>
    <row r="57" spans="1:23" ht="66" customHeight="1" x14ac:dyDescent="0.25">
      <c r="A57" s="990"/>
      <c r="B57" s="988"/>
      <c r="C57" s="703"/>
      <c r="D57" s="551"/>
      <c r="E57" s="560"/>
      <c r="F57" s="701"/>
      <c r="G57" s="557"/>
      <c r="H57" s="549"/>
      <c r="I57" s="557"/>
      <c r="J57" s="560"/>
      <c r="K57" s="560"/>
      <c r="L57" s="212" t="s">
        <v>675</v>
      </c>
      <c r="M57" s="212" t="s">
        <v>729</v>
      </c>
      <c r="N57" s="59" t="s">
        <v>51</v>
      </c>
      <c r="O57" s="59" t="s">
        <v>51</v>
      </c>
      <c r="P57" s="138" t="s">
        <v>730</v>
      </c>
      <c r="Q57" s="347" t="s">
        <v>222</v>
      </c>
      <c r="R57" s="148" t="s">
        <v>640</v>
      </c>
      <c r="S57" s="5" t="s">
        <v>229</v>
      </c>
      <c r="T57" s="5" t="s">
        <v>230</v>
      </c>
      <c r="U57" s="148" t="s">
        <v>641</v>
      </c>
      <c r="V57" s="231"/>
      <c r="W57" s="231"/>
    </row>
    <row r="58" spans="1:23" ht="69.75" customHeight="1" x14ac:dyDescent="0.25">
      <c r="A58" s="990"/>
      <c r="B58" s="988"/>
      <c r="C58" s="703"/>
      <c r="D58" s="551"/>
      <c r="E58" s="560"/>
      <c r="F58" s="701"/>
      <c r="G58" s="557"/>
      <c r="H58" s="549"/>
      <c r="I58" s="557"/>
      <c r="J58" s="560"/>
      <c r="K58" s="560"/>
      <c r="L58" s="212" t="s">
        <v>752</v>
      </c>
      <c r="M58" s="212" t="s">
        <v>676</v>
      </c>
      <c r="N58" s="59" t="s">
        <v>51</v>
      </c>
      <c r="O58" s="59" t="s">
        <v>51</v>
      </c>
      <c r="P58" s="138" t="s">
        <v>731</v>
      </c>
      <c r="Q58" s="348" t="s">
        <v>52</v>
      </c>
      <c r="R58" s="148" t="s">
        <v>642</v>
      </c>
      <c r="S58" s="132"/>
      <c r="T58" s="126" t="s">
        <v>1649</v>
      </c>
      <c r="U58" s="232"/>
      <c r="V58" s="231"/>
      <c r="W58" s="231"/>
    </row>
    <row r="59" spans="1:23" ht="46.5" customHeight="1" x14ac:dyDescent="0.25">
      <c r="A59" s="990"/>
      <c r="B59" s="988"/>
      <c r="C59" s="703"/>
      <c r="D59" s="551"/>
      <c r="E59" s="560"/>
      <c r="F59" s="701"/>
      <c r="G59" s="557"/>
      <c r="H59" s="549"/>
      <c r="I59" s="557"/>
      <c r="J59" s="560"/>
      <c r="K59" s="560"/>
      <c r="L59" s="212" t="s">
        <v>753</v>
      </c>
      <c r="M59" s="212" t="s">
        <v>754</v>
      </c>
      <c r="N59" s="59" t="s">
        <v>51</v>
      </c>
      <c r="O59" s="59" t="s">
        <v>51</v>
      </c>
      <c r="P59" s="138" t="s">
        <v>679</v>
      </c>
      <c r="Q59" s="348" t="s">
        <v>52</v>
      </c>
      <c r="R59" s="148" t="s">
        <v>755</v>
      </c>
      <c r="S59" s="132"/>
      <c r="T59" s="126" t="s">
        <v>1649</v>
      </c>
      <c r="U59" s="232"/>
      <c r="V59" s="231"/>
      <c r="W59" s="231"/>
    </row>
    <row r="60" spans="1:23" ht="48.75" customHeight="1" x14ac:dyDescent="0.25">
      <c r="A60" s="990"/>
      <c r="B60" s="988"/>
      <c r="C60" s="703"/>
      <c r="D60" s="551"/>
      <c r="E60" s="560"/>
      <c r="F60" s="701"/>
      <c r="G60" s="557"/>
      <c r="H60" s="549"/>
      <c r="I60" s="557"/>
      <c r="J60" s="560"/>
      <c r="K60" s="560"/>
      <c r="L60" s="212" t="s">
        <v>756</v>
      </c>
      <c r="M60" s="212" t="s">
        <v>705</v>
      </c>
      <c r="N60" s="59" t="s">
        <v>51</v>
      </c>
      <c r="O60" s="59" t="s">
        <v>51</v>
      </c>
      <c r="P60" s="138" t="s">
        <v>757</v>
      </c>
      <c r="Q60" s="350" t="s">
        <v>52</v>
      </c>
      <c r="R60" s="138" t="s">
        <v>644</v>
      </c>
      <c r="S60" s="132"/>
      <c r="T60" s="126" t="s">
        <v>1649</v>
      </c>
      <c r="U60" s="232"/>
      <c r="V60" s="231"/>
      <c r="W60" s="231"/>
    </row>
    <row r="61" spans="1:23" ht="30" x14ac:dyDescent="0.25">
      <c r="A61" s="990"/>
      <c r="B61" s="988"/>
      <c r="C61" s="703"/>
      <c r="D61" s="551"/>
      <c r="E61" s="560"/>
      <c r="F61" s="701"/>
      <c r="G61" s="499"/>
      <c r="H61" s="502"/>
      <c r="I61" s="557"/>
      <c r="J61" s="560"/>
      <c r="K61" s="560"/>
      <c r="L61" s="212" t="s">
        <v>707</v>
      </c>
      <c r="M61" s="212" t="s">
        <v>758</v>
      </c>
      <c r="N61" s="59" t="s">
        <v>51</v>
      </c>
      <c r="O61" s="59" t="s">
        <v>51</v>
      </c>
      <c r="P61" s="138" t="s">
        <v>532</v>
      </c>
      <c r="Q61" s="350" t="s">
        <v>52</v>
      </c>
      <c r="R61" s="138" t="s">
        <v>680</v>
      </c>
      <c r="S61" s="132"/>
      <c r="T61" s="126" t="s">
        <v>1649</v>
      </c>
      <c r="U61" s="232"/>
      <c r="V61" s="231"/>
      <c r="W61" s="231"/>
    </row>
    <row r="62" spans="1:23" ht="148.5" customHeight="1" x14ac:dyDescent="0.25">
      <c r="A62" s="990"/>
      <c r="B62" s="988"/>
      <c r="C62" s="703" t="s">
        <v>759</v>
      </c>
      <c r="D62" s="699" t="s">
        <v>760</v>
      </c>
      <c r="E62" s="799" t="s">
        <v>761</v>
      </c>
      <c r="F62" s="675" t="s">
        <v>762</v>
      </c>
      <c r="G62" s="798" t="s">
        <v>602</v>
      </c>
      <c r="H62" s="761" t="s">
        <v>670</v>
      </c>
      <c r="I62" s="557" t="s">
        <v>604</v>
      </c>
      <c r="J62" s="560" t="s">
        <v>205</v>
      </c>
      <c r="K62" s="510" t="s">
        <v>660</v>
      </c>
      <c r="L62" s="212" t="s">
        <v>207</v>
      </c>
      <c r="M62" s="212" t="s">
        <v>763</v>
      </c>
      <c r="N62" s="67">
        <v>90</v>
      </c>
      <c r="O62" s="67">
        <v>100</v>
      </c>
      <c r="P62" s="138" t="s">
        <v>567</v>
      </c>
      <c r="Q62" s="347" t="s">
        <v>222</v>
      </c>
      <c r="R62" s="148" t="s">
        <v>632</v>
      </c>
      <c r="S62" s="5" t="s">
        <v>229</v>
      </c>
      <c r="T62" s="5" t="s">
        <v>608</v>
      </c>
      <c r="U62" s="156" t="s">
        <v>1662</v>
      </c>
      <c r="V62" s="231"/>
      <c r="W62" s="231"/>
    </row>
    <row r="63" spans="1:23" ht="143.25" customHeight="1" x14ac:dyDescent="0.25">
      <c r="A63" s="990"/>
      <c r="B63" s="988"/>
      <c r="C63" s="703"/>
      <c r="D63" s="551"/>
      <c r="E63" s="799"/>
      <c r="F63" s="675"/>
      <c r="G63" s="798"/>
      <c r="H63" s="761"/>
      <c r="I63" s="557"/>
      <c r="J63" s="560"/>
      <c r="K63" s="511"/>
      <c r="L63" s="212" t="s">
        <v>675</v>
      </c>
      <c r="M63" s="212" t="s">
        <v>676</v>
      </c>
      <c r="N63" s="59" t="s">
        <v>51</v>
      </c>
      <c r="O63" s="59" t="s">
        <v>51</v>
      </c>
      <c r="P63" s="138" t="s">
        <v>694</v>
      </c>
      <c r="Q63" s="347" t="s">
        <v>222</v>
      </c>
      <c r="R63" s="148" t="s">
        <v>615</v>
      </c>
      <c r="S63" s="5" t="s">
        <v>229</v>
      </c>
      <c r="T63" s="5" t="s">
        <v>224</v>
      </c>
      <c r="U63" s="148" t="s">
        <v>1661</v>
      </c>
      <c r="V63" s="231"/>
      <c r="W63" s="231"/>
    </row>
    <row r="64" spans="1:23" ht="82.5" customHeight="1" x14ac:dyDescent="0.25">
      <c r="A64" s="990"/>
      <c r="B64" s="988"/>
      <c r="C64" s="703"/>
      <c r="D64" s="551"/>
      <c r="E64" s="799"/>
      <c r="F64" s="675"/>
      <c r="G64" s="798"/>
      <c r="H64" s="761"/>
      <c r="I64" s="557"/>
      <c r="J64" s="560"/>
      <c r="K64" s="511"/>
      <c r="L64" s="212" t="s">
        <v>649</v>
      </c>
      <c r="M64" s="212" t="s">
        <v>618</v>
      </c>
      <c r="N64" s="59" t="s">
        <v>51</v>
      </c>
      <c r="O64" s="59" t="s">
        <v>51</v>
      </c>
      <c r="P64" s="138" t="s">
        <v>697</v>
      </c>
      <c r="Q64" s="349" t="s">
        <v>52</v>
      </c>
      <c r="R64" s="148" t="s">
        <v>620</v>
      </c>
      <c r="S64" s="286"/>
      <c r="T64" s="339" t="s">
        <v>1649</v>
      </c>
      <c r="U64" s="340"/>
      <c r="V64" s="337"/>
      <c r="W64" s="338"/>
    </row>
    <row r="65" spans="1:23" ht="21" customHeight="1" x14ac:dyDescent="0.25">
      <c r="A65" s="990"/>
      <c r="B65" s="988"/>
      <c r="C65" s="703"/>
      <c r="D65" s="551"/>
      <c r="E65" s="799"/>
      <c r="F65" s="675"/>
      <c r="G65" s="798"/>
      <c r="H65" s="761"/>
      <c r="I65" s="557"/>
      <c r="J65" s="560"/>
      <c r="K65" s="511"/>
      <c r="L65" s="800" t="s">
        <v>93</v>
      </c>
      <c r="M65" s="800" t="s">
        <v>50</v>
      </c>
      <c r="N65" s="750" t="s">
        <v>51</v>
      </c>
      <c r="O65" s="750" t="s">
        <v>51</v>
      </c>
      <c r="P65" s="736" t="s">
        <v>521</v>
      </c>
      <c r="Q65" s="814" t="s">
        <v>52</v>
      </c>
      <c r="R65" s="700" t="s">
        <v>611</v>
      </c>
      <c r="S65" s="803"/>
      <c r="T65" s="816" t="s">
        <v>1649</v>
      </c>
      <c r="U65" s="818"/>
      <c r="V65" s="803"/>
      <c r="W65" s="803"/>
    </row>
    <row r="66" spans="1:23" ht="90.75" customHeight="1" x14ac:dyDescent="0.25">
      <c r="A66" s="990"/>
      <c r="B66" s="988"/>
      <c r="C66" s="703"/>
      <c r="D66" s="551"/>
      <c r="E66" s="799"/>
      <c r="F66" s="675"/>
      <c r="G66" s="798"/>
      <c r="H66" s="761"/>
      <c r="I66" s="557"/>
      <c r="J66" s="560"/>
      <c r="K66" s="512"/>
      <c r="L66" s="801"/>
      <c r="M66" s="801"/>
      <c r="N66" s="751"/>
      <c r="O66" s="751" t="s">
        <v>51</v>
      </c>
      <c r="P66" s="737"/>
      <c r="Q66" s="815"/>
      <c r="R66" s="702"/>
      <c r="S66" s="804"/>
      <c r="T66" s="817"/>
      <c r="U66" s="819"/>
      <c r="V66" s="804"/>
      <c r="W66" s="804"/>
    </row>
    <row r="67" spans="1:23" ht="15" customHeight="1" x14ac:dyDescent="0.25">
      <c r="A67" s="990"/>
      <c r="B67" s="988"/>
      <c r="C67" s="703" t="s">
        <v>764</v>
      </c>
      <c r="D67" s="699" t="s">
        <v>765</v>
      </c>
      <c r="E67" s="560" t="s">
        <v>719</v>
      </c>
      <c r="F67" s="726" t="s">
        <v>735</v>
      </c>
      <c r="G67" s="501" t="s">
        <v>602</v>
      </c>
      <c r="H67" s="504" t="s">
        <v>670</v>
      </c>
      <c r="I67" s="557" t="s">
        <v>604</v>
      </c>
      <c r="J67" s="560" t="s">
        <v>746</v>
      </c>
      <c r="K67" s="560" t="s">
        <v>660</v>
      </c>
      <c r="L67" s="548" t="s">
        <v>207</v>
      </c>
      <c r="M67" s="548" t="s">
        <v>766</v>
      </c>
      <c r="N67" s="782">
        <v>60</v>
      </c>
      <c r="O67" s="782">
        <v>70</v>
      </c>
      <c r="P67" s="829" t="s">
        <v>767</v>
      </c>
      <c r="Q67" s="776" t="s">
        <v>222</v>
      </c>
      <c r="R67" s="700" t="s">
        <v>1679</v>
      </c>
      <c r="S67" s="709" t="s">
        <v>229</v>
      </c>
      <c r="T67" s="709" t="s">
        <v>230</v>
      </c>
      <c r="U67" s="700" t="s">
        <v>641</v>
      </c>
      <c r="V67" s="827"/>
      <c r="W67" s="826"/>
    </row>
    <row r="68" spans="1:23" ht="13.5" x14ac:dyDescent="0.25">
      <c r="A68" s="990"/>
      <c r="B68" s="988"/>
      <c r="C68" s="703"/>
      <c r="D68" s="551"/>
      <c r="E68" s="560"/>
      <c r="F68" s="701"/>
      <c r="G68" s="557"/>
      <c r="H68" s="549"/>
      <c r="I68" s="557"/>
      <c r="J68" s="560"/>
      <c r="K68" s="560"/>
      <c r="L68" s="548"/>
      <c r="M68" s="548"/>
      <c r="N68" s="782"/>
      <c r="O68" s="782"/>
      <c r="P68" s="830"/>
      <c r="Q68" s="831"/>
      <c r="R68" s="701"/>
      <c r="S68" s="713"/>
      <c r="T68" s="713"/>
      <c r="U68" s="701"/>
      <c r="V68" s="828"/>
      <c r="W68" s="826"/>
    </row>
    <row r="69" spans="1:23" ht="13.5" x14ac:dyDescent="0.25">
      <c r="A69" s="990"/>
      <c r="B69" s="988"/>
      <c r="C69" s="703"/>
      <c r="D69" s="551"/>
      <c r="E69" s="560"/>
      <c r="F69" s="701"/>
      <c r="G69" s="557"/>
      <c r="H69" s="549"/>
      <c r="I69" s="557"/>
      <c r="J69" s="560"/>
      <c r="K69" s="560"/>
      <c r="L69" s="548"/>
      <c r="M69" s="548"/>
      <c r="N69" s="782"/>
      <c r="O69" s="782"/>
      <c r="P69" s="830"/>
      <c r="Q69" s="831"/>
      <c r="R69" s="701"/>
      <c r="S69" s="713"/>
      <c r="T69" s="713"/>
      <c r="U69" s="701"/>
      <c r="V69" s="828"/>
      <c r="W69" s="826"/>
    </row>
    <row r="70" spans="1:23" ht="13.5" x14ac:dyDescent="0.25">
      <c r="A70" s="990"/>
      <c r="B70" s="988"/>
      <c r="C70" s="703"/>
      <c r="D70" s="551"/>
      <c r="E70" s="560"/>
      <c r="F70" s="701"/>
      <c r="G70" s="557"/>
      <c r="H70" s="549"/>
      <c r="I70" s="557"/>
      <c r="J70" s="560"/>
      <c r="K70" s="560"/>
      <c r="L70" s="548"/>
      <c r="M70" s="548"/>
      <c r="N70" s="782"/>
      <c r="O70" s="782"/>
      <c r="P70" s="830"/>
      <c r="Q70" s="831"/>
      <c r="R70" s="701"/>
      <c r="S70" s="713"/>
      <c r="T70" s="713"/>
      <c r="U70" s="701"/>
      <c r="V70" s="828"/>
      <c r="W70" s="826"/>
    </row>
    <row r="71" spans="1:23" ht="13.5" x14ac:dyDescent="0.25">
      <c r="A71" s="990"/>
      <c r="B71" s="988"/>
      <c r="C71" s="703"/>
      <c r="D71" s="551"/>
      <c r="E71" s="560"/>
      <c r="F71" s="701"/>
      <c r="G71" s="557"/>
      <c r="H71" s="549"/>
      <c r="I71" s="557"/>
      <c r="J71" s="560"/>
      <c r="K71" s="560"/>
      <c r="L71" s="548"/>
      <c r="M71" s="548"/>
      <c r="N71" s="782"/>
      <c r="O71" s="782"/>
      <c r="P71" s="830"/>
      <c r="Q71" s="832"/>
      <c r="R71" s="702"/>
      <c r="S71" s="710"/>
      <c r="T71" s="710"/>
      <c r="U71" s="702"/>
      <c r="V71" s="828"/>
      <c r="W71" s="826"/>
    </row>
    <row r="72" spans="1:23" ht="84.75" customHeight="1" x14ac:dyDescent="0.25">
      <c r="A72" s="990"/>
      <c r="B72" s="988"/>
      <c r="C72" s="703"/>
      <c r="D72" s="551"/>
      <c r="E72" s="560"/>
      <c r="F72" s="701"/>
      <c r="G72" s="557"/>
      <c r="H72" s="549"/>
      <c r="I72" s="557"/>
      <c r="J72" s="560"/>
      <c r="K72" s="560"/>
      <c r="L72" s="212" t="s">
        <v>675</v>
      </c>
      <c r="M72" s="212" t="s">
        <v>676</v>
      </c>
      <c r="N72" s="59" t="s">
        <v>51</v>
      </c>
      <c r="O72" s="59" t="s">
        <v>51</v>
      </c>
      <c r="P72" s="138" t="s">
        <v>694</v>
      </c>
      <c r="Q72" s="347" t="s">
        <v>222</v>
      </c>
      <c r="R72" s="148" t="s">
        <v>1680</v>
      </c>
      <c r="S72" s="5" t="s">
        <v>229</v>
      </c>
      <c r="T72" s="5" t="s">
        <v>230</v>
      </c>
      <c r="U72" s="148" t="s">
        <v>641</v>
      </c>
      <c r="V72" s="231"/>
      <c r="W72" s="231"/>
    </row>
    <row r="73" spans="1:23" ht="70.5" customHeight="1" x14ac:dyDescent="0.25">
      <c r="A73" s="990"/>
      <c r="B73" s="988"/>
      <c r="C73" s="703"/>
      <c r="D73" s="551"/>
      <c r="E73" s="560"/>
      <c r="F73" s="701"/>
      <c r="G73" s="557"/>
      <c r="H73" s="549"/>
      <c r="I73" s="557"/>
      <c r="J73" s="560"/>
      <c r="K73" s="560"/>
      <c r="L73" s="212" t="s">
        <v>617</v>
      </c>
      <c r="M73" s="212" t="s">
        <v>618</v>
      </c>
      <c r="N73" s="59" t="s">
        <v>51</v>
      </c>
      <c r="O73" s="59" t="s">
        <v>51</v>
      </c>
      <c r="P73" s="138" t="s">
        <v>697</v>
      </c>
      <c r="Q73" s="349" t="s">
        <v>52</v>
      </c>
      <c r="R73" s="148" t="s">
        <v>642</v>
      </c>
      <c r="S73" s="132"/>
      <c r="T73" s="126" t="s">
        <v>1649</v>
      </c>
      <c r="U73" s="232"/>
      <c r="V73" s="231"/>
      <c r="W73" s="231"/>
    </row>
    <row r="74" spans="1:23" ht="30" x14ac:dyDescent="0.25">
      <c r="A74" s="990"/>
      <c r="B74" s="988"/>
      <c r="C74" s="703"/>
      <c r="D74" s="551"/>
      <c r="E74" s="560"/>
      <c r="F74" s="702"/>
      <c r="G74" s="557"/>
      <c r="H74" s="549"/>
      <c r="I74" s="557"/>
      <c r="J74" s="560"/>
      <c r="K74" s="560"/>
      <c r="L74" s="212" t="s">
        <v>702</v>
      </c>
      <c r="M74" s="212" t="s">
        <v>50</v>
      </c>
      <c r="N74" s="59" t="s">
        <v>51</v>
      </c>
      <c r="O74" s="59" t="s">
        <v>51</v>
      </c>
      <c r="P74" s="138" t="s">
        <v>521</v>
      </c>
      <c r="Q74" s="348" t="s">
        <v>52</v>
      </c>
      <c r="R74" s="138" t="s">
        <v>703</v>
      </c>
      <c r="S74" s="132"/>
      <c r="T74" s="126" t="s">
        <v>1649</v>
      </c>
      <c r="U74" s="232"/>
      <c r="V74" s="231"/>
      <c r="W74" s="231"/>
    </row>
    <row r="75" spans="1:23" ht="110.25" customHeight="1" x14ac:dyDescent="0.25">
      <c r="A75" s="990"/>
      <c r="B75" s="988"/>
      <c r="C75" s="703" t="s">
        <v>768</v>
      </c>
      <c r="D75" s="699" t="s">
        <v>769</v>
      </c>
      <c r="E75" s="560" t="s">
        <v>719</v>
      </c>
      <c r="F75" s="675" t="s">
        <v>770</v>
      </c>
      <c r="G75" s="557" t="s">
        <v>602</v>
      </c>
      <c r="H75" s="549" t="s">
        <v>670</v>
      </c>
      <c r="I75" s="557" t="s">
        <v>604</v>
      </c>
      <c r="J75" s="560" t="s">
        <v>746</v>
      </c>
      <c r="K75" s="560" t="s">
        <v>660</v>
      </c>
      <c r="L75" s="212" t="s">
        <v>207</v>
      </c>
      <c r="M75" s="212" t="s">
        <v>763</v>
      </c>
      <c r="N75" s="226">
        <v>150</v>
      </c>
      <c r="O75" s="226">
        <v>200</v>
      </c>
      <c r="P75" s="138" t="s">
        <v>567</v>
      </c>
      <c r="Q75" s="347" t="s">
        <v>222</v>
      </c>
      <c r="R75" s="138" t="s">
        <v>771</v>
      </c>
      <c r="S75" s="5" t="s">
        <v>229</v>
      </c>
      <c r="T75" s="5" t="s">
        <v>608</v>
      </c>
      <c r="U75" s="156" t="s">
        <v>627</v>
      </c>
      <c r="V75" s="231"/>
      <c r="W75" s="231"/>
    </row>
    <row r="76" spans="1:23" ht="100.5" customHeight="1" x14ac:dyDescent="0.25">
      <c r="A76" s="990"/>
      <c r="B76" s="988"/>
      <c r="C76" s="703"/>
      <c r="D76" s="551"/>
      <c r="E76" s="560"/>
      <c r="F76" s="675"/>
      <c r="G76" s="557"/>
      <c r="H76" s="549"/>
      <c r="I76" s="557"/>
      <c r="J76" s="560"/>
      <c r="K76" s="560"/>
      <c r="L76" s="212" t="s">
        <v>675</v>
      </c>
      <c r="M76" s="212" t="s">
        <v>676</v>
      </c>
      <c r="N76" s="59" t="s">
        <v>51</v>
      </c>
      <c r="O76" s="59" t="s">
        <v>51</v>
      </c>
      <c r="P76" s="138" t="s">
        <v>694</v>
      </c>
      <c r="Q76" s="347" t="s">
        <v>222</v>
      </c>
      <c r="R76" s="148" t="s">
        <v>615</v>
      </c>
      <c r="S76" s="5" t="s">
        <v>229</v>
      </c>
      <c r="T76" s="5" t="s">
        <v>230</v>
      </c>
      <c r="U76" s="148" t="s">
        <v>633</v>
      </c>
      <c r="V76" s="231"/>
      <c r="W76" s="231"/>
    </row>
    <row r="77" spans="1:23" ht="58.5" customHeight="1" x14ac:dyDescent="0.25">
      <c r="A77" s="990"/>
      <c r="B77" s="988"/>
      <c r="C77" s="703"/>
      <c r="D77" s="551"/>
      <c r="E77" s="560"/>
      <c r="F77" s="675"/>
      <c r="G77" s="557"/>
      <c r="H77" s="549"/>
      <c r="I77" s="557"/>
      <c r="J77" s="560"/>
      <c r="K77" s="560"/>
      <c r="L77" s="212" t="s">
        <v>617</v>
      </c>
      <c r="M77" s="212" t="s">
        <v>618</v>
      </c>
      <c r="N77" s="59" t="s">
        <v>51</v>
      </c>
      <c r="O77" s="59" t="s">
        <v>51</v>
      </c>
      <c r="P77" s="138" t="s">
        <v>697</v>
      </c>
      <c r="Q77" s="349" t="s">
        <v>52</v>
      </c>
      <c r="R77" s="148" t="s">
        <v>642</v>
      </c>
      <c r="S77" s="132"/>
      <c r="T77" s="126" t="s">
        <v>1649</v>
      </c>
      <c r="U77" s="232"/>
      <c r="V77" s="231"/>
      <c r="W77" s="231"/>
    </row>
    <row r="78" spans="1:23" ht="28.5" customHeight="1" x14ac:dyDescent="0.25">
      <c r="A78" s="990"/>
      <c r="B78" s="988"/>
      <c r="C78" s="703"/>
      <c r="D78" s="551"/>
      <c r="E78" s="560"/>
      <c r="F78" s="675"/>
      <c r="G78" s="557"/>
      <c r="H78" s="549"/>
      <c r="I78" s="557"/>
      <c r="J78" s="560"/>
      <c r="K78" s="560"/>
      <c r="L78" s="800" t="s">
        <v>702</v>
      </c>
      <c r="M78" s="800" t="s">
        <v>50</v>
      </c>
      <c r="N78" s="750" t="s">
        <v>51</v>
      </c>
      <c r="O78" s="750" t="s">
        <v>51</v>
      </c>
      <c r="P78" s="774" t="s">
        <v>521</v>
      </c>
      <c r="Q78" s="805" t="s">
        <v>52</v>
      </c>
      <c r="R78" s="736" t="s">
        <v>703</v>
      </c>
      <c r="S78" s="807"/>
      <c r="T78" s="833" t="s">
        <v>1649</v>
      </c>
      <c r="U78" s="739"/>
      <c r="V78" s="738"/>
      <c r="W78" s="738"/>
    </row>
    <row r="79" spans="1:23" ht="40.5" customHeight="1" x14ac:dyDescent="0.25">
      <c r="A79" s="990"/>
      <c r="B79" s="988"/>
      <c r="C79" s="703"/>
      <c r="D79" s="551"/>
      <c r="E79" s="560"/>
      <c r="F79" s="675"/>
      <c r="G79" s="557"/>
      <c r="H79" s="549"/>
      <c r="I79" s="557"/>
      <c r="J79" s="560"/>
      <c r="K79" s="560"/>
      <c r="L79" s="801"/>
      <c r="M79" s="801"/>
      <c r="N79" s="751"/>
      <c r="O79" s="751"/>
      <c r="P79" s="774"/>
      <c r="Q79" s="777"/>
      <c r="R79" s="737"/>
      <c r="S79" s="809"/>
      <c r="T79" s="833"/>
      <c r="U79" s="739"/>
      <c r="V79" s="738"/>
      <c r="W79" s="738"/>
    </row>
    <row r="80" spans="1:23" ht="181.5" customHeight="1" x14ac:dyDescent="0.25">
      <c r="A80" s="990"/>
      <c r="B80" s="988"/>
      <c r="C80" s="703" t="s">
        <v>772</v>
      </c>
      <c r="D80" s="699" t="s">
        <v>773</v>
      </c>
      <c r="E80" s="560" t="s">
        <v>601</v>
      </c>
      <c r="F80" s="675" t="s">
        <v>774</v>
      </c>
      <c r="G80" s="557" t="s">
        <v>602</v>
      </c>
      <c r="H80" s="549" t="s">
        <v>670</v>
      </c>
      <c r="I80" s="557" t="s">
        <v>604</v>
      </c>
      <c r="J80" s="560" t="s">
        <v>746</v>
      </c>
      <c r="K80" s="560" t="s">
        <v>660</v>
      </c>
      <c r="L80" s="238" t="s">
        <v>207</v>
      </c>
      <c r="M80" s="48" t="s">
        <v>671</v>
      </c>
      <c r="N80" s="67">
        <v>70</v>
      </c>
      <c r="O80" s="67">
        <v>80</v>
      </c>
      <c r="P80" s="213" t="s">
        <v>152</v>
      </c>
      <c r="Q80" s="347" t="s">
        <v>222</v>
      </c>
      <c r="R80" s="138" t="s">
        <v>1681</v>
      </c>
      <c r="S80" s="5" t="s">
        <v>229</v>
      </c>
      <c r="T80" s="5" t="s">
        <v>750</v>
      </c>
      <c r="U80" s="156" t="s">
        <v>1709</v>
      </c>
      <c r="V80" s="231"/>
      <c r="W80" s="231"/>
    </row>
    <row r="81" spans="1:23" ht="104.25" customHeight="1" x14ac:dyDescent="0.25">
      <c r="A81" s="990"/>
      <c r="B81" s="988"/>
      <c r="C81" s="703"/>
      <c r="D81" s="551"/>
      <c r="E81" s="560"/>
      <c r="F81" s="675"/>
      <c r="G81" s="557"/>
      <c r="H81" s="549"/>
      <c r="I81" s="557"/>
      <c r="J81" s="560"/>
      <c r="K81" s="560"/>
      <c r="L81" s="238" t="s">
        <v>675</v>
      </c>
      <c r="M81" s="238" t="s">
        <v>676</v>
      </c>
      <c r="N81" s="59" t="s">
        <v>51</v>
      </c>
      <c r="O81" s="59" t="s">
        <v>51</v>
      </c>
      <c r="P81" s="213" t="s">
        <v>648</v>
      </c>
      <c r="Q81" s="347" t="s">
        <v>222</v>
      </c>
      <c r="R81" s="148" t="s">
        <v>615</v>
      </c>
      <c r="S81" s="5" t="s">
        <v>229</v>
      </c>
      <c r="T81" s="5" t="s">
        <v>230</v>
      </c>
      <c r="U81" s="148" t="s">
        <v>1708</v>
      </c>
      <c r="V81" s="231"/>
      <c r="W81" s="231"/>
    </row>
    <row r="82" spans="1:23" ht="84.75" customHeight="1" x14ac:dyDescent="0.25">
      <c r="A82" s="990"/>
      <c r="B82" s="988"/>
      <c r="C82" s="703"/>
      <c r="D82" s="551"/>
      <c r="E82" s="560"/>
      <c r="F82" s="675"/>
      <c r="G82" s="557"/>
      <c r="H82" s="549"/>
      <c r="I82" s="557"/>
      <c r="J82" s="560"/>
      <c r="K82" s="560"/>
      <c r="L82" s="238" t="s">
        <v>617</v>
      </c>
      <c r="M82" s="48" t="s">
        <v>618</v>
      </c>
      <c r="N82" s="59" t="s">
        <v>51</v>
      </c>
      <c r="O82" s="59" t="s">
        <v>51</v>
      </c>
      <c r="P82" s="125" t="s">
        <v>697</v>
      </c>
      <c r="Q82" s="349" t="s">
        <v>52</v>
      </c>
      <c r="R82" s="148" t="s">
        <v>642</v>
      </c>
      <c r="S82" s="132"/>
      <c r="T82" s="126" t="s">
        <v>1649</v>
      </c>
      <c r="U82" s="232"/>
      <c r="V82" s="231"/>
      <c r="W82" s="231"/>
    </row>
    <row r="83" spans="1:23" ht="55.5" customHeight="1" x14ac:dyDescent="0.25">
      <c r="A83" s="990"/>
      <c r="B83" s="988"/>
      <c r="C83" s="703"/>
      <c r="D83" s="551"/>
      <c r="E83" s="560"/>
      <c r="F83" s="675"/>
      <c r="G83" s="557"/>
      <c r="H83" s="549"/>
      <c r="I83" s="557"/>
      <c r="J83" s="560"/>
      <c r="K83" s="560"/>
      <c r="L83" s="48" t="s">
        <v>776</v>
      </c>
      <c r="M83" s="238" t="s">
        <v>50</v>
      </c>
      <c r="N83" s="59" t="s">
        <v>51</v>
      </c>
      <c r="O83" s="59" t="s">
        <v>51</v>
      </c>
      <c r="P83" s="125" t="s">
        <v>521</v>
      </c>
      <c r="Q83" s="350" t="s">
        <v>52</v>
      </c>
      <c r="R83" s="148" t="s">
        <v>703</v>
      </c>
      <c r="S83" s="132"/>
      <c r="T83" s="126" t="s">
        <v>1649</v>
      </c>
      <c r="U83" s="232"/>
      <c r="V83" s="231"/>
      <c r="W83" s="231"/>
    </row>
    <row r="84" spans="1:23" ht="53.25" customHeight="1" x14ac:dyDescent="0.25">
      <c r="A84" s="990"/>
      <c r="B84" s="988"/>
      <c r="C84" s="703"/>
      <c r="D84" s="551"/>
      <c r="E84" s="560"/>
      <c r="F84" s="675"/>
      <c r="G84" s="557"/>
      <c r="H84" s="549"/>
      <c r="I84" s="557"/>
      <c r="J84" s="560"/>
      <c r="K84" s="560"/>
      <c r="L84" s="238" t="s">
        <v>777</v>
      </c>
      <c r="M84" s="48" t="s">
        <v>778</v>
      </c>
      <c r="N84" s="59" t="s">
        <v>51</v>
      </c>
      <c r="O84" s="59" t="s">
        <v>51</v>
      </c>
      <c r="P84" s="125" t="s">
        <v>779</v>
      </c>
      <c r="Q84" s="350" t="s">
        <v>52</v>
      </c>
      <c r="R84" s="138" t="s">
        <v>680</v>
      </c>
      <c r="S84" s="132"/>
      <c r="T84" s="126" t="s">
        <v>1649</v>
      </c>
      <c r="U84" s="232"/>
      <c r="V84" s="231"/>
      <c r="W84" s="231"/>
    </row>
    <row r="85" spans="1:23" ht="141.75" customHeight="1" x14ac:dyDescent="0.25">
      <c r="A85" s="990"/>
      <c r="B85" s="988"/>
      <c r="C85" s="703" t="s">
        <v>780</v>
      </c>
      <c r="D85" s="699" t="s">
        <v>781</v>
      </c>
      <c r="E85" s="560" t="s">
        <v>601</v>
      </c>
      <c r="F85" s="726" t="s">
        <v>735</v>
      </c>
      <c r="G85" s="557" t="s">
        <v>602</v>
      </c>
      <c r="H85" s="549" t="s">
        <v>670</v>
      </c>
      <c r="I85" s="557" t="s">
        <v>604</v>
      </c>
      <c r="J85" s="560" t="s">
        <v>205</v>
      </c>
      <c r="K85" s="560" t="s">
        <v>660</v>
      </c>
      <c r="L85" s="212" t="s">
        <v>207</v>
      </c>
      <c r="M85" s="212" t="s">
        <v>671</v>
      </c>
      <c r="N85" s="59" t="s">
        <v>51</v>
      </c>
      <c r="O85" s="59" t="s">
        <v>51</v>
      </c>
      <c r="P85" s="138" t="s">
        <v>782</v>
      </c>
      <c r="Q85" s="350" t="s">
        <v>52</v>
      </c>
      <c r="R85" s="700" t="s">
        <v>1702</v>
      </c>
      <c r="S85" s="220"/>
      <c r="T85" s="220" t="s">
        <v>1649</v>
      </c>
      <c r="U85" s="204"/>
      <c r="V85" s="231"/>
      <c r="W85" s="231"/>
    </row>
    <row r="86" spans="1:23" ht="70.5" customHeight="1" x14ac:dyDescent="0.25">
      <c r="A86" s="990"/>
      <c r="B86" s="988"/>
      <c r="C86" s="703"/>
      <c r="D86" s="551"/>
      <c r="E86" s="560"/>
      <c r="F86" s="701"/>
      <c r="G86" s="557"/>
      <c r="H86" s="549"/>
      <c r="I86" s="557"/>
      <c r="J86" s="560"/>
      <c r="K86" s="560"/>
      <c r="L86" s="212" t="s">
        <v>612</v>
      </c>
      <c r="M86" s="212" t="s">
        <v>628</v>
      </c>
      <c r="N86" s="59" t="s">
        <v>51</v>
      </c>
      <c r="O86" s="59" t="s">
        <v>51</v>
      </c>
      <c r="P86" s="138" t="s">
        <v>648</v>
      </c>
      <c r="Q86" s="349" t="s">
        <v>1521</v>
      </c>
      <c r="R86" s="702"/>
      <c r="S86" s="220"/>
      <c r="T86" s="220" t="s">
        <v>1649</v>
      </c>
      <c r="U86" s="204"/>
      <c r="V86" s="231"/>
      <c r="W86" s="231"/>
    </row>
    <row r="87" spans="1:23" ht="58.5" customHeight="1" x14ac:dyDescent="0.25">
      <c r="A87" s="990"/>
      <c r="B87" s="988"/>
      <c r="C87" s="703"/>
      <c r="D87" s="551"/>
      <c r="E87" s="560"/>
      <c r="F87" s="701"/>
      <c r="G87" s="557"/>
      <c r="H87" s="549"/>
      <c r="I87" s="557"/>
      <c r="J87" s="560"/>
      <c r="K87" s="560"/>
      <c r="L87" s="212" t="s">
        <v>617</v>
      </c>
      <c r="M87" s="212" t="s">
        <v>618</v>
      </c>
      <c r="N87" s="59" t="s">
        <v>51</v>
      </c>
      <c r="O87" s="59" t="s">
        <v>51</v>
      </c>
      <c r="P87" s="138" t="s">
        <v>783</v>
      </c>
      <c r="Q87" s="349" t="s">
        <v>52</v>
      </c>
      <c r="R87" s="148" t="s">
        <v>642</v>
      </c>
      <c r="S87" s="132"/>
      <c r="T87" s="126" t="s">
        <v>1649</v>
      </c>
      <c r="U87" s="232"/>
      <c r="V87" s="231"/>
      <c r="W87" s="231"/>
    </row>
    <row r="88" spans="1:23" ht="115.5" customHeight="1" x14ac:dyDescent="0.25">
      <c r="A88" s="990"/>
      <c r="B88" s="988"/>
      <c r="C88" s="703"/>
      <c r="D88" s="551"/>
      <c r="E88" s="560"/>
      <c r="F88" s="701"/>
      <c r="G88" s="557"/>
      <c r="H88" s="549"/>
      <c r="I88" s="557"/>
      <c r="J88" s="560"/>
      <c r="K88" s="560"/>
      <c r="L88" s="212" t="s">
        <v>93</v>
      </c>
      <c r="M88" s="212" t="s">
        <v>50</v>
      </c>
      <c r="N88" s="59" t="s">
        <v>51</v>
      </c>
      <c r="O88" s="59" t="s">
        <v>51</v>
      </c>
      <c r="P88" s="138" t="s">
        <v>784</v>
      </c>
      <c r="Q88" s="350" t="s">
        <v>52</v>
      </c>
      <c r="R88" s="138" t="s">
        <v>1684</v>
      </c>
      <c r="S88" s="132"/>
      <c r="T88" s="126" t="s">
        <v>1649</v>
      </c>
      <c r="U88" s="232"/>
      <c r="V88" s="231"/>
      <c r="W88" s="231"/>
    </row>
    <row r="89" spans="1:23" ht="45.75" customHeight="1" x14ac:dyDescent="0.25">
      <c r="A89" s="990"/>
      <c r="B89" s="988"/>
      <c r="C89" s="703"/>
      <c r="D89" s="551"/>
      <c r="E89" s="560"/>
      <c r="F89" s="701"/>
      <c r="G89" s="557"/>
      <c r="H89" s="549"/>
      <c r="I89" s="557"/>
      <c r="J89" s="560"/>
      <c r="K89" s="560"/>
      <c r="L89" s="212" t="s">
        <v>785</v>
      </c>
      <c r="M89" s="212" t="s">
        <v>705</v>
      </c>
      <c r="N89" s="59" t="s">
        <v>51</v>
      </c>
      <c r="O89" s="59" t="s">
        <v>51</v>
      </c>
      <c r="P89" s="138" t="s">
        <v>706</v>
      </c>
      <c r="Q89" s="350" t="s">
        <v>52</v>
      </c>
      <c r="R89" s="138" t="s">
        <v>644</v>
      </c>
      <c r="S89" s="132"/>
      <c r="T89" s="126" t="s">
        <v>1649</v>
      </c>
      <c r="U89" s="232"/>
      <c r="V89" s="231"/>
      <c r="W89" s="231"/>
    </row>
    <row r="90" spans="1:23" ht="50.25" customHeight="1" x14ac:dyDescent="0.25">
      <c r="A90" s="990"/>
      <c r="B90" s="988"/>
      <c r="C90" s="703"/>
      <c r="D90" s="551"/>
      <c r="E90" s="560"/>
      <c r="F90" s="701"/>
      <c r="G90" s="557"/>
      <c r="H90" s="549"/>
      <c r="I90" s="557"/>
      <c r="J90" s="560"/>
      <c r="K90" s="560"/>
      <c r="L90" s="212" t="s">
        <v>707</v>
      </c>
      <c r="M90" s="212" t="s">
        <v>708</v>
      </c>
      <c r="N90" s="59" t="s">
        <v>51</v>
      </c>
      <c r="O90" s="59" t="s">
        <v>51</v>
      </c>
      <c r="P90" s="138" t="s">
        <v>709</v>
      </c>
      <c r="Q90" s="350" t="s">
        <v>52</v>
      </c>
      <c r="R90" s="138" t="s">
        <v>680</v>
      </c>
      <c r="S90" s="132"/>
      <c r="T90" s="126" t="s">
        <v>1649</v>
      </c>
      <c r="U90" s="232"/>
      <c r="V90" s="231"/>
      <c r="W90" s="231"/>
    </row>
    <row r="91" spans="1:23" ht="58.5" customHeight="1" x14ac:dyDescent="0.25">
      <c r="A91" s="990"/>
      <c r="B91" s="988"/>
      <c r="C91" s="703"/>
      <c r="D91" s="551"/>
      <c r="E91" s="560"/>
      <c r="F91" s="702"/>
      <c r="G91" s="557"/>
      <c r="H91" s="549"/>
      <c r="I91" s="557"/>
      <c r="J91" s="560"/>
      <c r="K91" s="560"/>
      <c r="L91" s="212" t="s">
        <v>150</v>
      </c>
      <c r="M91" s="212" t="s">
        <v>786</v>
      </c>
      <c r="N91" s="59" t="s">
        <v>51</v>
      </c>
      <c r="O91" s="59" t="s">
        <v>51</v>
      </c>
      <c r="P91" s="138" t="s">
        <v>152</v>
      </c>
      <c r="Q91" s="349" t="s">
        <v>52</v>
      </c>
      <c r="R91" s="148" t="s">
        <v>546</v>
      </c>
      <c r="S91" s="132"/>
      <c r="T91" s="126" t="s">
        <v>1649</v>
      </c>
      <c r="U91" s="232"/>
      <c r="V91" s="231"/>
      <c r="W91" s="231"/>
    </row>
    <row r="92" spans="1:23" ht="93.75" customHeight="1" x14ac:dyDescent="0.25">
      <c r="A92" s="990"/>
      <c r="B92" s="988"/>
      <c r="C92" s="703" t="s">
        <v>634</v>
      </c>
      <c r="D92" s="695" t="s">
        <v>787</v>
      </c>
      <c r="E92" s="782" t="s">
        <v>601</v>
      </c>
      <c r="F92" s="726" t="s">
        <v>788</v>
      </c>
      <c r="G92" s="557" t="s">
        <v>602</v>
      </c>
      <c r="H92" s="549" t="s">
        <v>670</v>
      </c>
      <c r="I92" s="557" t="s">
        <v>604</v>
      </c>
      <c r="J92" s="560" t="s">
        <v>205</v>
      </c>
      <c r="K92" s="560" t="s">
        <v>660</v>
      </c>
      <c r="L92" s="212" t="s">
        <v>207</v>
      </c>
      <c r="M92" s="212" t="s">
        <v>729</v>
      </c>
      <c r="N92" s="67">
        <v>30</v>
      </c>
      <c r="O92" s="67">
        <v>50</v>
      </c>
      <c r="P92" s="138" t="s">
        <v>60</v>
      </c>
      <c r="Q92" s="349" t="s">
        <v>52</v>
      </c>
      <c r="R92" s="700" t="s">
        <v>1665</v>
      </c>
      <c r="S92" s="220"/>
      <c r="T92" s="126" t="s">
        <v>1649</v>
      </c>
      <c r="U92" s="204"/>
      <c r="V92" s="231"/>
      <c r="W92" s="231"/>
    </row>
    <row r="93" spans="1:23" ht="70.5" customHeight="1" x14ac:dyDescent="0.25">
      <c r="A93" s="990"/>
      <c r="B93" s="988"/>
      <c r="C93" s="703"/>
      <c r="D93" s="695"/>
      <c r="E93" s="782"/>
      <c r="F93" s="701"/>
      <c r="G93" s="557"/>
      <c r="H93" s="549"/>
      <c r="I93" s="557"/>
      <c r="J93" s="560"/>
      <c r="K93" s="560"/>
      <c r="L93" s="212" t="s">
        <v>675</v>
      </c>
      <c r="M93" s="212" t="s">
        <v>676</v>
      </c>
      <c r="N93" s="59" t="s">
        <v>51</v>
      </c>
      <c r="O93" s="59" t="s">
        <v>51</v>
      </c>
      <c r="P93" s="138" t="s">
        <v>730</v>
      </c>
      <c r="Q93" s="349" t="s">
        <v>52</v>
      </c>
      <c r="R93" s="702"/>
      <c r="S93" s="220"/>
      <c r="T93" s="220" t="s">
        <v>1649</v>
      </c>
      <c r="U93" s="204"/>
      <c r="V93" s="231"/>
      <c r="W93" s="231"/>
    </row>
    <row r="94" spans="1:23" ht="57" customHeight="1" x14ac:dyDescent="0.25">
      <c r="A94" s="990"/>
      <c r="B94" s="988"/>
      <c r="C94" s="703"/>
      <c r="D94" s="695"/>
      <c r="E94" s="782"/>
      <c r="F94" s="701"/>
      <c r="G94" s="557"/>
      <c r="H94" s="549"/>
      <c r="I94" s="557"/>
      <c r="J94" s="560"/>
      <c r="K94" s="560"/>
      <c r="L94" s="212" t="s">
        <v>617</v>
      </c>
      <c r="M94" s="212" t="s">
        <v>618</v>
      </c>
      <c r="N94" s="59" t="s">
        <v>51</v>
      </c>
      <c r="O94" s="59" t="s">
        <v>51</v>
      </c>
      <c r="P94" s="138" t="s">
        <v>789</v>
      </c>
      <c r="Q94" s="349" t="s">
        <v>52</v>
      </c>
      <c r="R94" s="148" t="s">
        <v>642</v>
      </c>
      <c r="S94" s="132"/>
      <c r="T94" s="126" t="s">
        <v>1649</v>
      </c>
      <c r="U94" s="232"/>
      <c r="V94" s="231"/>
      <c r="W94" s="231"/>
    </row>
    <row r="95" spans="1:23" ht="47.25" customHeight="1" x14ac:dyDescent="0.25">
      <c r="A95" s="990"/>
      <c r="B95" s="988"/>
      <c r="C95" s="703"/>
      <c r="D95" s="695"/>
      <c r="E95" s="782"/>
      <c r="F95" s="701"/>
      <c r="G95" s="557"/>
      <c r="H95" s="549"/>
      <c r="I95" s="557"/>
      <c r="J95" s="560"/>
      <c r="K95" s="560"/>
      <c r="L95" s="212" t="s">
        <v>93</v>
      </c>
      <c r="M95" s="212" t="s">
        <v>50</v>
      </c>
      <c r="N95" s="59" t="s">
        <v>51</v>
      </c>
      <c r="O95" s="59" t="s">
        <v>51</v>
      </c>
      <c r="P95" s="138" t="s">
        <v>521</v>
      </c>
      <c r="Q95" s="349" t="s">
        <v>52</v>
      </c>
      <c r="R95" s="148" t="s">
        <v>584</v>
      </c>
      <c r="S95" s="132"/>
      <c r="T95" s="126" t="s">
        <v>1649</v>
      </c>
      <c r="U95" s="232"/>
      <c r="V95" s="231"/>
      <c r="W95" s="231"/>
    </row>
    <row r="96" spans="1:23" ht="50.25" customHeight="1" x14ac:dyDescent="0.25">
      <c r="A96" s="990"/>
      <c r="B96" s="988"/>
      <c r="C96" s="703"/>
      <c r="D96" s="695"/>
      <c r="E96" s="782"/>
      <c r="F96" s="701"/>
      <c r="G96" s="557"/>
      <c r="H96" s="549"/>
      <c r="I96" s="557"/>
      <c r="J96" s="560"/>
      <c r="K96" s="560"/>
      <c r="L96" s="212" t="s">
        <v>790</v>
      </c>
      <c r="M96" s="212" t="s">
        <v>791</v>
      </c>
      <c r="N96" s="59" t="s">
        <v>51</v>
      </c>
      <c r="O96" s="59" t="s">
        <v>51</v>
      </c>
      <c r="P96" s="138" t="s">
        <v>792</v>
      </c>
      <c r="Q96" s="350" t="s">
        <v>52</v>
      </c>
      <c r="R96" s="138" t="s">
        <v>680</v>
      </c>
      <c r="S96" s="132"/>
      <c r="T96" s="126" t="s">
        <v>1649</v>
      </c>
      <c r="U96" s="232"/>
      <c r="V96" s="231"/>
      <c r="W96" s="231"/>
    </row>
    <row r="97" spans="1:23" ht="30" customHeight="1" x14ac:dyDescent="0.25">
      <c r="A97" s="990"/>
      <c r="B97" s="988"/>
      <c r="C97" s="703"/>
      <c r="D97" s="695"/>
      <c r="E97" s="782"/>
      <c r="F97" s="701"/>
      <c r="G97" s="557"/>
      <c r="H97" s="549"/>
      <c r="I97" s="557"/>
      <c r="J97" s="560"/>
      <c r="K97" s="560"/>
      <c r="L97" s="548" t="s">
        <v>777</v>
      </c>
      <c r="M97" s="548" t="s">
        <v>778</v>
      </c>
      <c r="N97" s="750" t="s">
        <v>51</v>
      </c>
      <c r="O97" s="750" t="s">
        <v>51</v>
      </c>
      <c r="P97" s="774" t="s">
        <v>793</v>
      </c>
      <c r="Q97" s="834" t="s">
        <v>52</v>
      </c>
      <c r="R97" s="736" t="s">
        <v>546</v>
      </c>
      <c r="S97" s="833"/>
      <c r="T97" s="833" t="s">
        <v>1649</v>
      </c>
      <c r="U97" s="739"/>
      <c r="V97" s="738"/>
      <c r="W97" s="738"/>
    </row>
    <row r="98" spans="1:23" ht="42.75" customHeight="1" x14ac:dyDescent="0.25">
      <c r="A98" s="990"/>
      <c r="B98" s="988"/>
      <c r="C98" s="703"/>
      <c r="D98" s="695"/>
      <c r="E98" s="782"/>
      <c r="F98" s="702"/>
      <c r="G98" s="557"/>
      <c r="H98" s="549"/>
      <c r="I98" s="557"/>
      <c r="J98" s="560"/>
      <c r="K98" s="560"/>
      <c r="L98" s="800"/>
      <c r="M98" s="800"/>
      <c r="N98" s="751"/>
      <c r="O98" s="751" t="s">
        <v>51</v>
      </c>
      <c r="P98" s="774"/>
      <c r="Q98" s="834"/>
      <c r="R98" s="737"/>
      <c r="S98" s="833"/>
      <c r="T98" s="833"/>
      <c r="U98" s="739"/>
      <c r="V98" s="738"/>
      <c r="W98" s="738"/>
    </row>
    <row r="99" spans="1:23" ht="136.5" customHeight="1" x14ac:dyDescent="0.25">
      <c r="A99" s="990"/>
      <c r="B99" s="988"/>
      <c r="C99" s="703" t="s">
        <v>646</v>
      </c>
      <c r="D99" s="551" t="s">
        <v>794</v>
      </c>
      <c r="E99" s="560" t="s">
        <v>601</v>
      </c>
      <c r="F99" s="726" t="s">
        <v>795</v>
      </c>
      <c r="G99" s="557" t="s">
        <v>602</v>
      </c>
      <c r="H99" s="549" t="s">
        <v>670</v>
      </c>
      <c r="I99" s="557" t="s">
        <v>604</v>
      </c>
      <c r="J99" s="782" t="s">
        <v>205</v>
      </c>
      <c r="K99" s="560" t="s">
        <v>660</v>
      </c>
      <c r="L99" s="212" t="s">
        <v>207</v>
      </c>
      <c r="M99" s="212" t="s">
        <v>729</v>
      </c>
      <c r="N99" s="67">
        <v>200</v>
      </c>
      <c r="O99" s="67">
        <v>220</v>
      </c>
      <c r="P99" s="138" t="s">
        <v>60</v>
      </c>
      <c r="Q99" s="353" t="s">
        <v>52</v>
      </c>
      <c r="R99" s="700" t="s">
        <v>1906</v>
      </c>
      <c r="S99" s="220"/>
      <c r="T99" s="220" t="s">
        <v>1649</v>
      </c>
      <c r="U99" s="294"/>
      <c r="V99" s="88"/>
      <c r="W99" s="88"/>
    </row>
    <row r="100" spans="1:23" ht="69" customHeight="1" x14ac:dyDescent="0.25">
      <c r="A100" s="990"/>
      <c r="B100" s="988"/>
      <c r="C100" s="703"/>
      <c r="D100" s="551"/>
      <c r="E100" s="560"/>
      <c r="F100" s="701"/>
      <c r="G100" s="557"/>
      <c r="H100" s="549"/>
      <c r="I100" s="557"/>
      <c r="J100" s="782"/>
      <c r="K100" s="560"/>
      <c r="L100" s="212" t="s">
        <v>675</v>
      </c>
      <c r="M100" s="212" t="s">
        <v>676</v>
      </c>
      <c r="N100" s="59" t="s">
        <v>51</v>
      </c>
      <c r="O100" s="59" t="s">
        <v>51</v>
      </c>
      <c r="P100" s="138" t="s">
        <v>730</v>
      </c>
      <c r="Q100" s="353" t="s">
        <v>52</v>
      </c>
      <c r="R100" s="702"/>
      <c r="S100" s="220"/>
      <c r="T100" s="220" t="s">
        <v>1649</v>
      </c>
      <c r="U100" s="204"/>
      <c r="V100" s="88"/>
      <c r="W100" s="88"/>
    </row>
    <row r="101" spans="1:23" ht="63.75" customHeight="1" x14ac:dyDescent="0.25">
      <c r="A101" s="990"/>
      <c r="B101" s="988"/>
      <c r="C101" s="703"/>
      <c r="D101" s="551"/>
      <c r="E101" s="560"/>
      <c r="F101" s="701"/>
      <c r="G101" s="557"/>
      <c r="H101" s="549"/>
      <c r="I101" s="557"/>
      <c r="J101" s="782"/>
      <c r="K101" s="560"/>
      <c r="L101" s="212" t="s">
        <v>617</v>
      </c>
      <c r="M101" s="212" t="s">
        <v>618</v>
      </c>
      <c r="N101" s="59" t="s">
        <v>51</v>
      </c>
      <c r="O101" s="59" t="s">
        <v>51</v>
      </c>
      <c r="P101" s="138" t="s">
        <v>697</v>
      </c>
      <c r="Q101" s="349" t="s">
        <v>52</v>
      </c>
      <c r="R101" s="148" t="s">
        <v>642</v>
      </c>
      <c r="S101" s="285"/>
      <c r="T101" s="285" t="s">
        <v>1649</v>
      </c>
      <c r="U101" s="205"/>
      <c r="V101" s="88"/>
      <c r="W101" s="88"/>
    </row>
    <row r="102" spans="1:23" ht="45" customHeight="1" x14ac:dyDescent="0.25">
      <c r="A102" s="990"/>
      <c r="B102" s="988"/>
      <c r="C102" s="703"/>
      <c r="D102" s="551"/>
      <c r="E102" s="560"/>
      <c r="F102" s="701"/>
      <c r="G102" s="557"/>
      <c r="H102" s="549"/>
      <c r="I102" s="557"/>
      <c r="J102" s="782"/>
      <c r="K102" s="560"/>
      <c r="L102" s="212" t="s">
        <v>93</v>
      </c>
      <c r="M102" s="212" t="s">
        <v>50</v>
      </c>
      <c r="N102" s="59" t="s">
        <v>51</v>
      </c>
      <c r="O102" s="59" t="s">
        <v>51</v>
      </c>
      <c r="P102" s="138" t="s">
        <v>521</v>
      </c>
      <c r="Q102" s="349" t="s">
        <v>52</v>
      </c>
      <c r="R102" s="148" t="s">
        <v>584</v>
      </c>
      <c r="S102" s="285"/>
      <c r="T102" s="285" t="s">
        <v>1649</v>
      </c>
      <c r="U102" s="205"/>
      <c r="V102" s="88"/>
      <c r="W102" s="88"/>
    </row>
    <row r="103" spans="1:23" ht="56.25" customHeight="1" x14ac:dyDescent="0.25">
      <c r="A103" s="990"/>
      <c r="B103" s="988"/>
      <c r="C103" s="703"/>
      <c r="D103" s="551"/>
      <c r="E103" s="560"/>
      <c r="F103" s="701"/>
      <c r="G103" s="557"/>
      <c r="H103" s="549"/>
      <c r="I103" s="557"/>
      <c r="J103" s="782"/>
      <c r="K103" s="560"/>
      <c r="L103" s="36" t="s">
        <v>796</v>
      </c>
      <c r="M103" s="238" t="s">
        <v>299</v>
      </c>
      <c r="N103" s="59" t="s">
        <v>51</v>
      </c>
      <c r="O103" s="59" t="s">
        <v>51</v>
      </c>
      <c r="P103" s="138" t="s">
        <v>797</v>
      </c>
      <c r="Q103" s="348" t="s">
        <v>52</v>
      </c>
      <c r="R103" s="138" t="s">
        <v>546</v>
      </c>
      <c r="S103" s="285"/>
      <c r="T103" s="285" t="s">
        <v>1649</v>
      </c>
      <c r="U103" s="205"/>
      <c r="V103" s="237"/>
      <c r="W103" s="237"/>
    </row>
    <row r="104" spans="1:23" ht="94.5" customHeight="1" x14ac:dyDescent="0.25">
      <c r="A104" s="990"/>
      <c r="B104" s="988"/>
      <c r="C104" s="703" t="s">
        <v>798</v>
      </c>
      <c r="D104" s="699" t="s">
        <v>799</v>
      </c>
      <c r="E104" s="560" t="s">
        <v>719</v>
      </c>
      <c r="F104" s="726" t="s">
        <v>788</v>
      </c>
      <c r="G104" s="557" t="s">
        <v>602</v>
      </c>
      <c r="H104" s="549" t="s">
        <v>670</v>
      </c>
      <c r="I104" s="557" t="s">
        <v>604</v>
      </c>
      <c r="J104" s="782" t="s">
        <v>205</v>
      </c>
      <c r="K104" s="560" t="s">
        <v>660</v>
      </c>
      <c r="L104" s="212" t="s">
        <v>207</v>
      </c>
      <c r="M104" s="212" t="s">
        <v>800</v>
      </c>
      <c r="N104" s="59" t="s">
        <v>51</v>
      </c>
      <c r="O104" s="59" t="s">
        <v>51</v>
      </c>
      <c r="P104" s="138" t="s">
        <v>521</v>
      </c>
      <c r="Q104" s="347" t="s">
        <v>222</v>
      </c>
      <c r="R104" s="148" t="s">
        <v>638</v>
      </c>
      <c r="S104" s="5" t="s">
        <v>229</v>
      </c>
      <c r="T104" s="5" t="s">
        <v>230</v>
      </c>
      <c r="U104" s="148" t="s">
        <v>801</v>
      </c>
      <c r="V104" s="231"/>
      <c r="W104" s="231"/>
    </row>
    <row r="105" spans="1:23" ht="70.5" customHeight="1" x14ac:dyDescent="0.25">
      <c r="A105" s="990"/>
      <c r="B105" s="988"/>
      <c r="C105" s="703"/>
      <c r="D105" s="551"/>
      <c r="E105" s="560"/>
      <c r="F105" s="701"/>
      <c r="G105" s="557"/>
      <c r="H105" s="549"/>
      <c r="I105" s="557"/>
      <c r="J105" s="782"/>
      <c r="K105" s="560"/>
      <c r="L105" s="212" t="s">
        <v>675</v>
      </c>
      <c r="M105" s="212" t="s">
        <v>628</v>
      </c>
      <c r="N105" s="59" t="s">
        <v>51</v>
      </c>
      <c r="O105" s="59" t="s">
        <v>51</v>
      </c>
      <c r="P105" s="138" t="s">
        <v>648</v>
      </c>
      <c r="Q105" s="347" t="s">
        <v>222</v>
      </c>
      <c r="R105" s="148" t="s">
        <v>640</v>
      </c>
      <c r="S105" s="5" t="s">
        <v>229</v>
      </c>
      <c r="T105" s="5" t="s">
        <v>230</v>
      </c>
      <c r="U105" s="148" t="s">
        <v>641</v>
      </c>
      <c r="V105" s="231"/>
      <c r="W105" s="231"/>
    </row>
    <row r="106" spans="1:23" ht="65.25" customHeight="1" x14ac:dyDescent="0.25">
      <c r="A106" s="990"/>
      <c r="B106" s="988"/>
      <c r="C106" s="703"/>
      <c r="D106" s="551"/>
      <c r="E106" s="560"/>
      <c r="F106" s="701"/>
      <c r="G106" s="557"/>
      <c r="H106" s="549"/>
      <c r="I106" s="557"/>
      <c r="J106" s="782"/>
      <c r="K106" s="560"/>
      <c r="L106" s="212" t="s">
        <v>617</v>
      </c>
      <c r="M106" s="212" t="s">
        <v>802</v>
      </c>
      <c r="N106" s="59" t="s">
        <v>51</v>
      </c>
      <c r="O106" s="59" t="s">
        <v>51</v>
      </c>
      <c r="P106" s="138" t="s">
        <v>629</v>
      </c>
      <c r="Q106" s="349" t="s">
        <v>52</v>
      </c>
      <c r="R106" s="148" t="s">
        <v>642</v>
      </c>
      <c r="S106" s="132"/>
      <c r="T106" s="126" t="s">
        <v>1649</v>
      </c>
      <c r="U106" s="232"/>
      <c r="V106" s="231"/>
      <c r="W106" s="231"/>
    </row>
    <row r="107" spans="1:23" ht="15" customHeight="1" x14ac:dyDescent="0.25">
      <c r="A107" s="990"/>
      <c r="B107" s="988"/>
      <c r="C107" s="703"/>
      <c r="D107" s="551"/>
      <c r="E107" s="560"/>
      <c r="F107" s="701"/>
      <c r="G107" s="557"/>
      <c r="H107" s="549"/>
      <c r="I107" s="557"/>
      <c r="J107" s="782"/>
      <c r="K107" s="560"/>
      <c r="L107" s="800" t="s">
        <v>702</v>
      </c>
      <c r="M107" s="836" t="s">
        <v>50</v>
      </c>
      <c r="N107" s="750" t="s">
        <v>51</v>
      </c>
      <c r="O107" s="750" t="s">
        <v>51</v>
      </c>
      <c r="P107" s="736" t="s">
        <v>521</v>
      </c>
      <c r="Q107" s="814" t="s">
        <v>52</v>
      </c>
      <c r="R107" s="700" t="s">
        <v>584</v>
      </c>
      <c r="S107" s="494"/>
      <c r="T107" s="783" t="s">
        <v>1649</v>
      </c>
      <c r="U107" s="785"/>
      <c r="V107" s="494"/>
      <c r="W107" s="494"/>
    </row>
    <row r="108" spans="1:23" ht="66.75" customHeight="1" x14ac:dyDescent="0.25">
      <c r="A108" s="990"/>
      <c r="B108" s="988"/>
      <c r="C108" s="703"/>
      <c r="D108" s="551"/>
      <c r="E108" s="560"/>
      <c r="F108" s="701"/>
      <c r="G108" s="557"/>
      <c r="H108" s="549"/>
      <c r="I108" s="557"/>
      <c r="J108" s="782"/>
      <c r="K108" s="560"/>
      <c r="L108" s="802"/>
      <c r="M108" s="837"/>
      <c r="N108" s="751"/>
      <c r="O108" s="751" t="s">
        <v>51</v>
      </c>
      <c r="P108" s="792"/>
      <c r="Q108" s="815"/>
      <c r="R108" s="702"/>
      <c r="S108" s="495"/>
      <c r="T108" s="784"/>
      <c r="U108" s="786"/>
      <c r="V108" s="495"/>
      <c r="W108" s="495"/>
    </row>
    <row r="109" spans="1:23" ht="71.25" customHeight="1" x14ac:dyDescent="0.25">
      <c r="A109" s="990"/>
      <c r="B109" s="988"/>
      <c r="C109" s="703" t="s">
        <v>803</v>
      </c>
      <c r="D109" s="699" t="s">
        <v>804</v>
      </c>
      <c r="E109" s="560" t="s">
        <v>719</v>
      </c>
      <c r="F109" s="726" t="s">
        <v>735</v>
      </c>
      <c r="G109" s="557" t="s">
        <v>602</v>
      </c>
      <c r="H109" s="549" t="s">
        <v>670</v>
      </c>
      <c r="I109" s="557" t="s">
        <v>604</v>
      </c>
      <c r="J109" s="560" t="s">
        <v>385</v>
      </c>
      <c r="K109" s="560" t="s">
        <v>605</v>
      </c>
      <c r="L109" s="212" t="s">
        <v>207</v>
      </c>
      <c r="M109" s="212" t="s">
        <v>763</v>
      </c>
      <c r="N109" s="59" t="s">
        <v>51</v>
      </c>
      <c r="O109" s="224" t="s">
        <v>51</v>
      </c>
      <c r="P109" s="138" t="s">
        <v>738</v>
      </c>
      <c r="Q109" s="350" t="s">
        <v>1521</v>
      </c>
      <c r="R109" s="148" t="s">
        <v>1687</v>
      </c>
      <c r="S109" s="220"/>
      <c r="T109" s="220" t="s">
        <v>1649</v>
      </c>
      <c r="U109" s="204"/>
      <c r="V109" s="231"/>
      <c r="W109" s="231"/>
    </row>
    <row r="110" spans="1:23" ht="72.75" customHeight="1" x14ac:dyDescent="0.25">
      <c r="A110" s="990"/>
      <c r="B110" s="988"/>
      <c r="C110" s="703"/>
      <c r="D110" s="551"/>
      <c r="E110" s="560"/>
      <c r="F110" s="701"/>
      <c r="G110" s="557"/>
      <c r="H110" s="549"/>
      <c r="I110" s="557"/>
      <c r="J110" s="560"/>
      <c r="K110" s="560"/>
      <c r="L110" s="212" t="s">
        <v>675</v>
      </c>
      <c r="M110" s="212" t="s">
        <v>676</v>
      </c>
      <c r="N110" s="59" t="s">
        <v>51</v>
      </c>
      <c r="O110" s="59" t="s">
        <v>51</v>
      </c>
      <c r="P110" s="138" t="s">
        <v>805</v>
      </c>
      <c r="Q110" s="349" t="s">
        <v>1521</v>
      </c>
      <c r="R110" s="148" t="s">
        <v>1687</v>
      </c>
      <c r="S110" s="220"/>
      <c r="T110" s="220" t="s">
        <v>1649</v>
      </c>
      <c r="U110" s="204"/>
      <c r="V110" s="231"/>
      <c r="W110" s="231"/>
    </row>
    <row r="111" spans="1:23" ht="70.5" customHeight="1" x14ac:dyDescent="0.25">
      <c r="A111" s="990"/>
      <c r="B111" s="988"/>
      <c r="C111" s="703"/>
      <c r="D111" s="551"/>
      <c r="E111" s="560"/>
      <c r="F111" s="701"/>
      <c r="G111" s="557"/>
      <c r="H111" s="549"/>
      <c r="I111" s="557"/>
      <c r="J111" s="560"/>
      <c r="K111" s="560"/>
      <c r="L111" s="212" t="s">
        <v>617</v>
      </c>
      <c r="M111" s="212" t="s">
        <v>618</v>
      </c>
      <c r="N111" s="59" t="s">
        <v>51</v>
      </c>
      <c r="O111" s="59" t="s">
        <v>51</v>
      </c>
      <c r="P111" s="138" t="s">
        <v>789</v>
      </c>
      <c r="Q111" s="349" t="s">
        <v>52</v>
      </c>
      <c r="R111" s="148" t="s">
        <v>642</v>
      </c>
      <c r="S111" s="132"/>
      <c r="T111" s="126" t="s">
        <v>1649</v>
      </c>
      <c r="U111" s="232"/>
      <c r="V111" s="231"/>
      <c r="W111" s="231"/>
    </row>
    <row r="112" spans="1:23" ht="50.25" customHeight="1" x14ac:dyDescent="0.25">
      <c r="A112" s="990"/>
      <c r="B112" s="988"/>
      <c r="C112" s="703"/>
      <c r="D112" s="551"/>
      <c r="E112" s="560"/>
      <c r="F112" s="701"/>
      <c r="G112" s="557"/>
      <c r="H112" s="549"/>
      <c r="I112" s="557"/>
      <c r="J112" s="560"/>
      <c r="K112" s="560"/>
      <c r="L112" s="212" t="s">
        <v>93</v>
      </c>
      <c r="M112" s="212" t="s">
        <v>50</v>
      </c>
      <c r="N112" s="59" t="s">
        <v>51</v>
      </c>
      <c r="O112" s="59" t="s">
        <v>51</v>
      </c>
      <c r="P112" s="138" t="s">
        <v>679</v>
      </c>
      <c r="Q112" s="350" t="s">
        <v>52</v>
      </c>
      <c r="R112" s="148" t="s">
        <v>584</v>
      </c>
      <c r="S112" s="132"/>
      <c r="T112" s="126" t="s">
        <v>1649</v>
      </c>
      <c r="U112" s="232"/>
      <c r="V112" s="231"/>
      <c r="W112" s="231"/>
    </row>
    <row r="113" spans="1:25" ht="30" x14ac:dyDescent="0.25">
      <c r="A113" s="990"/>
      <c r="B113" s="988"/>
      <c r="C113" s="703"/>
      <c r="D113" s="551"/>
      <c r="E113" s="560"/>
      <c r="F113" s="701"/>
      <c r="G113" s="557"/>
      <c r="H113" s="549"/>
      <c r="I113" s="557"/>
      <c r="J113" s="560"/>
      <c r="K113" s="560"/>
      <c r="L113" s="212" t="s">
        <v>414</v>
      </c>
      <c r="M113" s="212" t="s">
        <v>643</v>
      </c>
      <c r="N113" s="67" t="s">
        <v>51</v>
      </c>
      <c r="O113" s="67" t="s">
        <v>51</v>
      </c>
      <c r="P113" s="138" t="s">
        <v>328</v>
      </c>
      <c r="Q113" s="349" t="s">
        <v>52</v>
      </c>
      <c r="R113" s="148" t="s">
        <v>644</v>
      </c>
      <c r="S113" s="132"/>
      <c r="T113" s="126" t="s">
        <v>1649</v>
      </c>
      <c r="U113" s="232"/>
      <c r="V113" s="231"/>
      <c r="W113" s="231"/>
    </row>
    <row r="114" spans="1:25" ht="30" x14ac:dyDescent="0.25">
      <c r="A114" s="990"/>
      <c r="B114" s="988"/>
      <c r="C114" s="703"/>
      <c r="D114" s="551"/>
      <c r="E114" s="560"/>
      <c r="F114" s="701"/>
      <c r="G114" s="557"/>
      <c r="H114" s="549"/>
      <c r="I114" s="557"/>
      <c r="J114" s="560"/>
      <c r="K114" s="560"/>
      <c r="L114" s="212" t="s">
        <v>806</v>
      </c>
      <c r="M114" s="212" t="s">
        <v>705</v>
      </c>
      <c r="N114" s="67" t="s">
        <v>51</v>
      </c>
      <c r="O114" s="67" t="s">
        <v>51</v>
      </c>
      <c r="P114" s="138" t="s">
        <v>807</v>
      </c>
      <c r="Q114" s="350" t="s">
        <v>52</v>
      </c>
      <c r="R114" s="138" t="s">
        <v>644</v>
      </c>
      <c r="S114" s="132"/>
      <c r="T114" s="126" t="s">
        <v>1649</v>
      </c>
      <c r="U114" s="232"/>
      <c r="V114" s="231"/>
      <c r="W114" s="231"/>
      <c r="Y114" s="76"/>
    </row>
    <row r="115" spans="1:25" ht="30" x14ac:dyDescent="0.25">
      <c r="A115" s="990"/>
      <c r="B115" s="988"/>
      <c r="C115" s="703"/>
      <c r="D115" s="551"/>
      <c r="E115" s="560"/>
      <c r="F115" s="701"/>
      <c r="G115" s="499"/>
      <c r="H115" s="502"/>
      <c r="I115" s="499"/>
      <c r="J115" s="510"/>
      <c r="K115" s="835"/>
      <c r="L115" s="212" t="s">
        <v>150</v>
      </c>
      <c r="M115" s="212" t="s">
        <v>786</v>
      </c>
      <c r="N115" s="68" t="s">
        <v>51</v>
      </c>
      <c r="O115" s="67" t="s">
        <v>51</v>
      </c>
      <c r="P115" s="138" t="s">
        <v>152</v>
      </c>
      <c r="Q115" s="349" t="s">
        <v>52</v>
      </c>
      <c r="R115" s="148" t="s">
        <v>546</v>
      </c>
      <c r="S115" s="132"/>
      <c r="T115" s="126" t="s">
        <v>1649</v>
      </c>
      <c r="U115" s="232"/>
      <c r="V115" s="231"/>
      <c r="W115" s="231"/>
      <c r="Y115" s="76"/>
    </row>
    <row r="116" spans="1:25" ht="96" customHeight="1" x14ac:dyDescent="0.25">
      <c r="A116" s="990"/>
      <c r="B116" s="988"/>
      <c r="C116" s="780" t="s">
        <v>808</v>
      </c>
      <c r="D116" s="699" t="s">
        <v>809</v>
      </c>
      <c r="E116" s="799" t="s">
        <v>601</v>
      </c>
      <c r="F116" s="838" t="s">
        <v>810</v>
      </c>
      <c r="G116" s="798" t="s">
        <v>602</v>
      </c>
      <c r="H116" s="761" t="s">
        <v>670</v>
      </c>
      <c r="I116" s="798" t="s">
        <v>604</v>
      </c>
      <c r="J116" s="841" t="s">
        <v>746</v>
      </c>
      <c r="K116" s="840" t="s">
        <v>811</v>
      </c>
      <c r="L116" s="240" t="s">
        <v>207</v>
      </c>
      <c r="M116" s="212" t="s">
        <v>729</v>
      </c>
      <c r="N116" s="67" t="s">
        <v>51</v>
      </c>
      <c r="O116" s="67" t="s">
        <v>51</v>
      </c>
      <c r="P116" s="138" t="s">
        <v>812</v>
      </c>
      <c r="Q116" s="347" t="s">
        <v>222</v>
      </c>
      <c r="R116" s="138" t="s">
        <v>813</v>
      </c>
      <c r="S116" s="5" t="s">
        <v>229</v>
      </c>
      <c r="T116" s="5" t="s">
        <v>230</v>
      </c>
      <c r="U116" s="156" t="s">
        <v>1688</v>
      </c>
      <c r="V116" s="231"/>
      <c r="W116" s="231"/>
    </row>
    <row r="117" spans="1:25" ht="72.75" customHeight="1" x14ac:dyDescent="0.25">
      <c r="A117" s="990"/>
      <c r="B117" s="988"/>
      <c r="C117" s="780"/>
      <c r="D117" s="551"/>
      <c r="E117" s="799"/>
      <c r="F117" s="838"/>
      <c r="G117" s="798"/>
      <c r="H117" s="761"/>
      <c r="I117" s="798"/>
      <c r="J117" s="841"/>
      <c r="K117" s="840"/>
      <c r="L117" s="240" t="s">
        <v>675</v>
      </c>
      <c r="M117" s="212" t="s">
        <v>676</v>
      </c>
      <c r="N117" s="67" t="s">
        <v>51</v>
      </c>
      <c r="O117" s="67" t="s">
        <v>51</v>
      </c>
      <c r="P117" s="138" t="s">
        <v>730</v>
      </c>
      <c r="Q117" s="347" t="s">
        <v>222</v>
      </c>
      <c r="R117" s="148" t="s">
        <v>1680</v>
      </c>
      <c r="S117" s="5" t="s">
        <v>229</v>
      </c>
      <c r="T117" s="5" t="s">
        <v>230</v>
      </c>
      <c r="U117" s="148" t="s">
        <v>641</v>
      </c>
      <c r="V117" s="231"/>
      <c r="W117" s="231"/>
    </row>
    <row r="118" spans="1:25" ht="58.5" customHeight="1" x14ac:dyDescent="0.25">
      <c r="A118" s="990"/>
      <c r="B118" s="988"/>
      <c r="C118" s="780"/>
      <c r="D118" s="551"/>
      <c r="E118" s="799"/>
      <c r="F118" s="838"/>
      <c r="G118" s="798"/>
      <c r="H118" s="761"/>
      <c r="I118" s="798"/>
      <c r="J118" s="841"/>
      <c r="K118" s="840"/>
      <c r="L118" s="240" t="s">
        <v>617</v>
      </c>
      <c r="M118" s="212" t="s">
        <v>618</v>
      </c>
      <c r="N118" s="67" t="s">
        <v>51</v>
      </c>
      <c r="O118" s="67" t="s">
        <v>51</v>
      </c>
      <c r="P118" s="138" t="s">
        <v>814</v>
      </c>
      <c r="Q118" s="349" t="s">
        <v>52</v>
      </c>
      <c r="R118" s="148" t="s">
        <v>642</v>
      </c>
      <c r="S118" s="132"/>
      <c r="T118" s="126" t="s">
        <v>1649</v>
      </c>
      <c r="U118" s="232"/>
      <c r="V118" s="231"/>
      <c r="W118" s="231"/>
    </row>
    <row r="119" spans="1:25" ht="49.5" customHeight="1" x14ac:dyDescent="0.25">
      <c r="A119" s="990"/>
      <c r="B119" s="988"/>
      <c r="C119" s="780"/>
      <c r="D119" s="551"/>
      <c r="E119" s="799"/>
      <c r="F119" s="838"/>
      <c r="G119" s="798"/>
      <c r="H119" s="761"/>
      <c r="I119" s="798"/>
      <c r="J119" s="841"/>
      <c r="K119" s="840"/>
      <c r="L119" s="240" t="s">
        <v>699</v>
      </c>
      <c r="M119" s="212" t="s">
        <v>50</v>
      </c>
      <c r="N119" s="67" t="s">
        <v>51</v>
      </c>
      <c r="O119" s="67" t="s">
        <v>51</v>
      </c>
      <c r="P119" s="185" t="s">
        <v>784</v>
      </c>
      <c r="Q119" s="350" t="s">
        <v>52</v>
      </c>
      <c r="R119" s="148" t="s">
        <v>584</v>
      </c>
      <c r="S119" s="132"/>
      <c r="T119" s="126" t="s">
        <v>1649</v>
      </c>
      <c r="U119" s="232"/>
      <c r="V119" s="231"/>
      <c r="W119" s="231"/>
    </row>
    <row r="120" spans="1:25" ht="52.5" customHeight="1" x14ac:dyDescent="0.25">
      <c r="A120" s="990"/>
      <c r="B120" s="988"/>
      <c r="C120" s="780"/>
      <c r="D120" s="551"/>
      <c r="E120" s="799"/>
      <c r="F120" s="838"/>
      <c r="G120" s="798"/>
      <c r="H120" s="761"/>
      <c r="I120" s="798"/>
      <c r="J120" s="841"/>
      <c r="K120" s="840"/>
      <c r="L120" s="240" t="s">
        <v>785</v>
      </c>
      <c r="M120" s="212" t="s">
        <v>815</v>
      </c>
      <c r="N120" s="67" t="s">
        <v>51</v>
      </c>
      <c r="O120" s="67" t="s">
        <v>51</v>
      </c>
      <c r="P120" s="185" t="s">
        <v>706</v>
      </c>
      <c r="Q120" s="350" t="s">
        <v>52</v>
      </c>
      <c r="R120" s="138" t="s">
        <v>644</v>
      </c>
      <c r="S120" s="132"/>
      <c r="T120" s="126" t="s">
        <v>1649</v>
      </c>
      <c r="U120" s="232"/>
      <c r="V120" s="231"/>
      <c r="W120" s="231"/>
    </row>
    <row r="121" spans="1:25" ht="48.75" customHeight="1" x14ac:dyDescent="0.25">
      <c r="A121" s="990"/>
      <c r="B121" s="988"/>
      <c r="C121" s="780"/>
      <c r="D121" s="551"/>
      <c r="E121" s="799"/>
      <c r="F121" s="838"/>
      <c r="G121" s="798"/>
      <c r="H121" s="761"/>
      <c r="I121" s="798"/>
      <c r="J121" s="841"/>
      <c r="K121" s="840"/>
      <c r="L121" s="240" t="s">
        <v>707</v>
      </c>
      <c r="M121" s="212" t="s">
        <v>708</v>
      </c>
      <c r="N121" s="67" t="s">
        <v>51</v>
      </c>
      <c r="O121" s="67" t="s">
        <v>51</v>
      </c>
      <c r="P121" s="185" t="s">
        <v>709</v>
      </c>
      <c r="Q121" s="350" t="s">
        <v>52</v>
      </c>
      <c r="R121" s="138" t="s">
        <v>680</v>
      </c>
      <c r="S121" s="132"/>
      <c r="T121" s="126" t="s">
        <v>1649</v>
      </c>
      <c r="U121" s="232"/>
      <c r="V121" s="231"/>
      <c r="W121" s="231"/>
    </row>
    <row r="122" spans="1:25" ht="53.25" customHeight="1" x14ac:dyDescent="0.25">
      <c r="A122" s="990"/>
      <c r="B122" s="988"/>
      <c r="C122" s="780"/>
      <c r="D122" s="551"/>
      <c r="E122" s="799"/>
      <c r="F122" s="838"/>
      <c r="G122" s="798"/>
      <c r="H122" s="761"/>
      <c r="I122" s="798"/>
      <c r="J122" s="841"/>
      <c r="K122" s="840"/>
      <c r="L122" s="839" t="s">
        <v>724</v>
      </c>
      <c r="M122" s="212" t="s">
        <v>711</v>
      </c>
      <c r="N122" s="224" t="s">
        <v>51</v>
      </c>
      <c r="O122" s="224" t="s">
        <v>51</v>
      </c>
      <c r="P122" s="213" t="s">
        <v>816</v>
      </c>
      <c r="Q122" s="350" t="s">
        <v>52</v>
      </c>
      <c r="R122" s="180" t="s">
        <v>713</v>
      </c>
      <c r="S122" s="132"/>
      <c r="T122" s="126" t="s">
        <v>1649</v>
      </c>
      <c r="U122" s="232"/>
      <c r="V122" s="231"/>
      <c r="W122" s="231"/>
    </row>
    <row r="123" spans="1:25" ht="52.5" customHeight="1" x14ac:dyDescent="0.25">
      <c r="A123" s="990"/>
      <c r="B123" s="988"/>
      <c r="C123" s="780"/>
      <c r="D123" s="551"/>
      <c r="E123" s="799"/>
      <c r="F123" s="838"/>
      <c r="G123" s="798"/>
      <c r="H123" s="761"/>
      <c r="I123" s="798"/>
      <c r="J123" s="841"/>
      <c r="K123" s="840"/>
      <c r="L123" s="839"/>
      <c r="M123" s="212" t="s">
        <v>714</v>
      </c>
      <c r="N123" s="224" t="s">
        <v>51</v>
      </c>
      <c r="O123" s="224" t="s">
        <v>51</v>
      </c>
      <c r="P123" s="125" t="s">
        <v>817</v>
      </c>
      <c r="Q123" s="354" t="s">
        <v>52</v>
      </c>
      <c r="R123" s="181" t="s">
        <v>716</v>
      </c>
      <c r="S123" s="300"/>
      <c r="T123" s="126" t="s">
        <v>1649</v>
      </c>
      <c r="U123" s="232"/>
      <c r="V123" s="231"/>
      <c r="W123" s="231"/>
    </row>
    <row r="124" spans="1:25" ht="99" customHeight="1" x14ac:dyDescent="0.25">
      <c r="A124" s="990"/>
      <c r="B124" s="988"/>
      <c r="C124" s="703" t="s">
        <v>818</v>
      </c>
      <c r="D124" s="703" t="s">
        <v>819</v>
      </c>
      <c r="E124" s="560" t="s">
        <v>601</v>
      </c>
      <c r="F124" s="838" t="s">
        <v>820</v>
      </c>
      <c r="G124" s="501" t="s">
        <v>602</v>
      </c>
      <c r="H124" s="504" t="s">
        <v>670</v>
      </c>
      <c r="I124" s="501" t="s">
        <v>604</v>
      </c>
      <c r="J124" s="512" t="s">
        <v>746</v>
      </c>
      <c r="K124" s="512" t="s">
        <v>660</v>
      </c>
      <c r="L124" s="212" t="s">
        <v>207</v>
      </c>
      <c r="M124" s="212" t="s">
        <v>671</v>
      </c>
      <c r="N124" s="67">
        <v>400</v>
      </c>
      <c r="O124" s="67">
        <v>500</v>
      </c>
      <c r="P124" s="186" t="s">
        <v>136</v>
      </c>
      <c r="Q124" s="355" t="s">
        <v>222</v>
      </c>
      <c r="R124" s="148" t="s">
        <v>1727</v>
      </c>
      <c r="S124" s="5" t="s">
        <v>229</v>
      </c>
      <c r="T124" s="5" t="s">
        <v>230</v>
      </c>
      <c r="U124" s="156" t="s">
        <v>609</v>
      </c>
      <c r="V124" s="231"/>
      <c r="W124" s="231"/>
    </row>
    <row r="125" spans="1:25" ht="64.5" customHeight="1" x14ac:dyDescent="0.25">
      <c r="A125" s="990"/>
      <c r="B125" s="988"/>
      <c r="C125" s="703"/>
      <c r="D125" s="551"/>
      <c r="E125" s="560"/>
      <c r="F125" s="838"/>
      <c r="G125" s="557"/>
      <c r="H125" s="549"/>
      <c r="I125" s="557"/>
      <c r="J125" s="560"/>
      <c r="K125" s="560"/>
      <c r="L125" s="212" t="s">
        <v>675</v>
      </c>
      <c r="M125" s="212" t="s">
        <v>676</v>
      </c>
      <c r="N125" s="224" t="s">
        <v>51</v>
      </c>
      <c r="O125" s="224" t="s">
        <v>51</v>
      </c>
      <c r="P125" s="187" t="s">
        <v>694</v>
      </c>
      <c r="Q125" s="356" t="s">
        <v>222</v>
      </c>
      <c r="R125" s="166" t="s">
        <v>1689</v>
      </c>
      <c r="S125" s="5" t="s">
        <v>229</v>
      </c>
      <c r="T125" s="5" t="s">
        <v>230</v>
      </c>
      <c r="U125" s="148" t="s">
        <v>641</v>
      </c>
      <c r="V125" s="231"/>
      <c r="W125" s="231"/>
    </row>
    <row r="126" spans="1:25" ht="55.5" customHeight="1" x14ac:dyDescent="0.25">
      <c r="A126" s="990"/>
      <c r="B126" s="988"/>
      <c r="C126" s="703"/>
      <c r="D126" s="551"/>
      <c r="E126" s="560"/>
      <c r="F126" s="838"/>
      <c r="G126" s="557"/>
      <c r="H126" s="549"/>
      <c r="I126" s="557"/>
      <c r="J126" s="560"/>
      <c r="K126" s="560"/>
      <c r="L126" s="212" t="s">
        <v>617</v>
      </c>
      <c r="M126" s="212" t="s">
        <v>618</v>
      </c>
      <c r="N126" s="224" t="s">
        <v>51</v>
      </c>
      <c r="O126" s="224" t="s">
        <v>51</v>
      </c>
      <c r="P126" s="187" t="s">
        <v>697</v>
      </c>
      <c r="Q126" s="357" t="s">
        <v>52</v>
      </c>
      <c r="R126" s="144" t="s">
        <v>642</v>
      </c>
      <c r="S126" s="300"/>
      <c r="T126" s="126" t="s">
        <v>1706</v>
      </c>
      <c r="U126" s="232"/>
      <c r="V126" s="231"/>
      <c r="W126" s="231"/>
    </row>
    <row r="127" spans="1:25" ht="54.75" customHeight="1" x14ac:dyDescent="0.25">
      <c r="A127" s="990"/>
      <c r="B127" s="988"/>
      <c r="C127" s="703"/>
      <c r="D127" s="551"/>
      <c r="E127" s="560"/>
      <c r="F127" s="838"/>
      <c r="G127" s="557"/>
      <c r="H127" s="549"/>
      <c r="I127" s="557"/>
      <c r="J127" s="560"/>
      <c r="K127" s="560"/>
      <c r="L127" s="212" t="s">
        <v>93</v>
      </c>
      <c r="M127" s="212" t="s">
        <v>50</v>
      </c>
      <c r="N127" s="224" t="s">
        <v>51</v>
      </c>
      <c r="O127" s="224" t="s">
        <v>51</v>
      </c>
      <c r="P127" s="187" t="s">
        <v>521</v>
      </c>
      <c r="Q127" s="349" t="s">
        <v>52</v>
      </c>
      <c r="R127" s="148" t="s">
        <v>584</v>
      </c>
      <c r="S127" s="300"/>
      <c r="T127" s="126" t="s">
        <v>1649</v>
      </c>
      <c r="U127" s="232"/>
      <c r="V127" s="231"/>
      <c r="W127" s="231"/>
    </row>
    <row r="128" spans="1:25" ht="21" customHeight="1" x14ac:dyDescent="0.25">
      <c r="A128" s="990"/>
      <c r="B128" s="988"/>
      <c r="C128" s="703"/>
      <c r="D128" s="551"/>
      <c r="E128" s="560"/>
      <c r="F128" s="838"/>
      <c r="G128" s="557"/>
      <c r="H128" s="549"/>
      <c r="I128" s="557"/>
      <c r="J128" s="560"/>
      <c r="K128" s="560"/>
      <c r="L128" s="800" t="s">
        <v>821</v>
      </c>
      <c r="M128" s="800" t="s">
        <v>822</v>
      </c>
      <c r="N128" s="750" t="s">
        <v>51</v>
      </c>
      <c r="O128" s="750" t="s">
        <v>51</v>
      </c>
      <c r="P128" s="847" t="s">
        <v>812</v>
      </c>
      <c r="Q128" s="843" t="s">
        <v>52</v>
      </c>
      <c r="R128" s="636" t="s">
        <v>823</v>
      </c>
      <c r="S128" s="845"/>
      <c r="T128" s="807" t="s">
        <v>1649</v>
      </c>
      <c r="U128" s="810"/>
      <c r="V128" s="740"/>
      <c r="W128" s="740"/>
    </row>
    <row r="129" spans="1:23" ht="44.25" customHeight="1" x14ac:dyDescent="0.25">
      <c r="A129" s="990"/>
      <c r="B129" s="988"/>
      <c r="C129" s="703"/>
      <c r="D129" s="551"/>
      <c r="E129" s="560"/>
      <c r="F129" s="838"/>
      <c r="G129" s="557"/>
      <c r="H129" s="549"/>
      <c r="I129" s="557"/>
      <c r="J129" s="560"/>
      <c r="K129" s="560"/>
      <c r="L129" s="802"/>
      <c r="M129" s="802"/>
      <c r="N129" s="751"/>
      <c r="O129" s="751" t="s">
        <v>51</v>
      </c>
      <c r="P129" s="848"/>
      <c r="Q129" s="844"/>
      <c r="R129" s="650"/>
      <c r="S129" s="846"/>
      <c r="T129" s="809"/>
      <c r="U129" s="812"/>
      <c r="V129" s="741"/>
      <c r="W129" s="741"/>
    </row>
    <row r="130" spans="1:23" ht="127.5" customHeight="1" x14ac:dyDescent="0.25">
      <c r="A130" s="990"/>
      <c r="B130" s="988"/>
      <c r="C130" s="703" t="s">
        <v>664</v>
      </c>
      <c r="D130" s="551" t="s">
        <v>824</v>
      </c>
      <c r="E130" s="560" t="s">
        <v>601</v>
      </c>
      <c r="F130" s="838" t="s">
        <v>825</v>
      </c>
      <c r="G130" s="557" t="s">
        <v>602</v>
      </c>
      <c r="H130" s="549" t="s">
        <v>670</v>
      </c>
      <c r="I130" s="557" t="s">
        <v>604</v>
      </c>
      <c r="J130" s="560" t="s">
        <v>746</v>
      </c>
      <c r="K130" s="799" t="s">
        <v>660</v>
      </c>
      <c r="L130" s="212" t="s">
        <v>207</v>
      </c>
      <c r="M130" s="212" t="s">
        <v>671</v>
      </c>
      <c r="N130" s="67">
        <v>180</v>
      </c>
      <c r="O130" s="67">
        <v>200</v>
      </c>
      <c r="P130" s="138" t="s">
        <v>555</v>
      </c>
      <c r="Q130" s="349" t="s">
        <v>222</v>
      </c>
      <c r="R130" s="148" t="s">
        <v>1726</v>
      </c>
      <c r="S130" s="5" t="s">
        <v>229</v>
      </c>
      <c r="T130" s="5" t="s">
        <v>1690</v>
      </c>
      <c r="U130" s="156" t="s">
        <v>1729</v>
      </c>
      <c r="V130" s="231"/>
      <c r="W130" s="231"/>
    </row>
    <row r="131" spans="1:23" ht="66.75" customHeight="1" x14ac:dyDescent="0.25">
      <c r="A131" s="990"/>
      <c r="B131" s="988"/>
      <c r="C131" s="703"/>
      <c r="D131" s="551"/>
      <c r="E131" s="560"/>
      <c r="F131" s="838"/>
      <c r="G131" s="557"/>
      <c r="H131" s="549"/>
      <c r="I131" s="557"/>
      <c r="J131" s="560"/>
      <c r="K131" s="799"/>
      <c r="L131" s="212" t="s">
        <v>675</v>
      </c>
      <c r="M131" s="212" t="s">
        <v>628</v>
      </c>
      <c r="N131" s="224" t="s">
        <v>51</v>
      </c>
      <c r="O131" s="224" t="s">
        <v>51</v>
      </c>
      <c r="P131" s="185" t="s">
        <v>648</v>
      </c>
      <c r="Q131" s="358" t="s">
        <v>222</v>
      </c>
      <c r="R131" s="166" t="s">
        <v>1691</v>
      </c>
      <c r="S131" s="5" t="s">
        <v>229</v>
      </c>
      <c r="T131" s="5" t="s">
        <v>230</v>
      </c>
      <c r="U131" s="148" t="s">
        <v>641</v>
      </c>
      <c r="V131" s="337"/>
      <c r="W131" s="338"/>
    </row>
    <row r="132" spans="1:23" ht="51.75" customHeight="1" x14ac:dyDescent="0.25">
      <c r="A132" s="990"/>
      <c r="B132" s="988"/>
      <c r="C132" s="703"/>
      <c r="D132" s="551"/>
      <c r="E132" s="560"/>
      <c r="F132" s="838"/>
      <c r="G132" s="557"/>
      <c r="H132" s="549"/>
      <c r="I132" s="557"/>
      <c r="J132" s="560"/>
      <c r="K132" s="799"/>
      <c r="L132" s="66" t="s">
        <v>617</v>
      </c>
      <c r="M132" s="212" t="s">
        <v>618</v>
      </c>
      <c r="N132" s="224" t="s">
        <v>51</v>
      </c>
      <c r="O132" s="224" t="s">
        <v>51</v>
      </c>
      <c r="P132" s="187" t="s">
        <v>629</v>
      </c>
      <c r="Q132" s="357" t="s">
        <v>52</v>
      </c>
      <c r="R132" s="144" t="s">
        <v>642</v>
      </c>
      <c r="S132" s="300"/>
      <c r="T132" s="126" t="s">
        <v>1649</v>
      </c>
      <c r="U132" s="232"/>
      <c r="V132" s="231"/>
      <c r="W132" s="231"/>
    </row>
    <row r="133" spans="1:23" ht="57.75" customHeight="1" x14ac:dyDescent="0.25">
      <c r="A133" s="990"/>
      <c r="B133" s="988"/>
      <c r="C133" s="703"/>
      <c r="D133" s="551"/>
      <c r="E133" s="560"/>
      <c r="F133" s="838"/>
      <c r="G133" s="557"/>
      <c r="H133" s="549"/>
      <c r="I133" s="557"/>
      <c r="J133" s="560"/>
      <c r="K133" s="799"/>
      <c r="L133" s="212" t="s">
        <v>732</v>
      </c>
      <c r="M133" s="212" t="s">
        <v>50</v>
      </c>
      <c r="N133" s="224" t="s">
        <v>51</v>
      </c>
      <c r="O133" s="224" t="s">
        <v>51</v>
      </c>
      <c r="P133" s="187" t="s">
        <v>521</v>
      </c>
      <c r="Q133" s="348" t="s">
        <v>52</v>
      </c>
      <c r="R133" s="138" t="s">
        <v>701</v>
      </c>
      <c r="S133" s="300"/>
      <c r="T133" s="126" t="s">
        <v>1649</v>
      </c>
      <c r="U133" s="232"/>
      <c r="V133" s="231"/>
      <c r="W133" s="231"/>
    </row>
    <row r="134" spans="1:23" ht="36" customHeight="1" x14ac:dyDescent="0.25">
      <c r="A134" s="990"/>
      <c r="B134" s="988"/>
      <c r="C134" s="703"/>
      <c r="D134" s="551"/>
      <c r="E134" s="560"/>
      <c r="F134" s="838"/>
      <c r="G134" s="557"/>
      <c r="H134" s="549"/>
      <c r="I134" s="557"/>
      <c r="J134" s="560"/>
      <c r="K134" s="799"/>
      <c r="L134" s="549" t="s">
        <v>702</v>
      </c>
      <c r="M134" s="836" t="s">
        <v>50</v>
      </c>
      <c r="N134" s="750" t="s">
        <v>51</v>
      </c>
      <c r="O134" s="750" t="s">
        <v>51</v>
      </c>
      <c r="P134" s="557" t="s">
        <v>826</v>
      </c>
      <c r="Q134" s="805" t="s">
        <v>52</v>
      </c>
      <c r="R134" s="736" t="s">
        <v>703</v>
      </c>
      <c r="S134" s="494"/>
      <c r="T134" s="783" t="s">
        <v>1649</v>
      </c>
      <c r="U134" s="785"/>
      <c r="V134" s="494"/>
      <c r="W134" s="494"/>
    </row>
    <row r="135" spans="1:23" ht="24" customHeight="1" x14ac:dyDescent="0.25">
      <c r="A135" s="990"/>
      <c r="B135" s="988"/>
      <c r="C135" s="703"/>
      <c r="D135" s="551"/>
      <c r="E135" s="560"/>
      <c r="F135" s="838"/>
      <c r="G135" s="557"/>
      <c r="H135" s="549"/>
      <c r="I135" s="557"/>
      <c r="J135" s="560"/>
      <c r="K135" s="799"/>
      <c r="L135" s="502"/>
      <c r="M135" s="837"/>
      <c r="N135" s="751"/>
      <c r="O135" s="751" t="s">
        <v>51</v>
      </c>
      <c r="P135" s="499"/>
      <c r="Q135" s="777"/>
      <c r="R135" s="737"/>
      <c r="S135" s="495"/>
      <c r="T135" s="784"/>
      <c r="U135" s="786"/>
      <c r="V135" s="495"/>
      <c r="W135" s="495"/>
    </row>
    <row r="136" spans="1:23" ht="71.25" customHeight="1" x14ac:dyDescent="0.25">
      <c r="A136" s="990"/>
      <c r="B136" s="988"/>
      <c r="C136" s="780" t="s">
        <v>827</v>
      </c>
      <c r="D136" s="699" t="s">
        <v>828</v>
      </c>
      <c r="E136" s="782" t="s">
        <v>601</v>
      </c>
      <c r="F136" s="838" t="s">
        <v>788</v>
      </c>
      <c r="G136" s="557" t="s">
        <v>602</v>
      </c>
      <c r="H136" s="549" t="s">
        <v>670</v>
      </c>
      <c r="I136" s="557" t="s">
        <v>604</v>
      </c>
      <c r="J136" s="560" t="s">
        <v>746</v>
      </c>
      <c r="K136" s="560" t="s">
        <v>660</v>
      </c>
      <c r="L136" s="212" t="s">
        <v>207</v>
      </c>
      <c r="M136" s="212" t="s">
        <v>661</v>
      </c>
      <c r="N136" s="67">
        <v>200</v>
      </c>
      <c r="O136" s="67">
        <v>250</v>
      </c>
      <c r="P136" s="185" t="s">
        <v>829</v>
      </c>
      <c r="Q136" s="350" t="s">
        <v>52</v>
      </c>
      <c r="R136" s="148" t="s">
        <v>1692</v>
      </c>
      <c r="S136" s="220"/>
      <c r="T136" s="220" t="s">
        <v>1649</v>
      </c>
      <c r="U136" s="204"/>
      <c r="V136" s="231"/>
      <c r="W136" s="231"/>
    </row>
    <row r="137" spans="1:23" ht="78" customHeight="1" x14ac:dyDescent="0.25">
      <c r="A137" s="990"/>
      <c r="B137" s="988"/>
      <c r="C137" s="780"/>
      <c r="D137" s="551"/>
      <c r="E137" s="782"/>
      <c r="F137" s="838"/>
      <c r="G137" s="557"/>
      <c r="H137" s="549"/>
      <c r="I137" s="557"/>
      <c r="J137" s="560"/>
      <c r="K137" s="560"/>
      <c r="L137" s="212" t="s">
        <v>675</v>
      </c>
      <c r="M137" s="212" t="s">
        <v>676</v>
      </c>
      <c r="N137" s="224" t="s">
        <v>51</v>
      </c>
      <c r="O137" s="224" t="s">
        <v>51</v>
      </c>
      <c r="P137" s="138" t="s">
        <v>730</v>
      </c>
      <c r="Q137" s="349" t="s">
        <v>52</v>
      </c>
      <c r="R137" s="148" t="s">
        <v>1692</v>
      </c>
      <c r="S137" s="220"/>
      <c r="T137" s="220" t="s">
        <v>1707</v>
      </c>
      <c r="U137" s="204"/>
      <c r="V137" s="231"/>
      <c r="W137" s="231"/>
    </row>
    <row r="138" spans="1:23" ht="60.75" customHeight="1" x14ac:dyDescent="0.25">
      <c r="A138" s="990"/>
      <c r="B138" s="988"/>
      <c r="C138" s="780"/>
      <c r="D138" s="551"/>
      <c r="E138" s="782"/>
      <c r="F138" s="838"/>
      <c r="G138" s="557"/>
      <c r="H138" s="549"/>
      <c r="I138" s="557"/>
      <c r="J138" s="560"/>
      <c r="K138" s="560"/>
      <c r="L138" s="212" t="s">
        <v>617</v>
      </c>
      <c r="M138" s="212" t="s">
        <v>618</v>
      </c>
      <c r="N138" s="224" t="s">
        <v>51</v>
      </c>
      <c r="O138" s="224" t="s">
        <v>51</v>
      </c>
      <c r="P138" s="138" t="s">
        <v>814</v>
      </c>
      <c r="Q138" s="357" t="s">
        <v>52</v>
      </c>
      <c r="R138" s="144" t="s">
        <v>642</v>
      </c>
      <c r="S138" s="132"/>
      <c r="T138" s="220" t="s">
        <v>1707</v>
      </c>
      <c r="U138" s="232"/>
      <c r="V138" s="231"/>
      <c r="W138" s="231"/>
    </row>
    <row r="139" spans="1:23" ht="50.25" customHeight="1" x14ac:dyDescent="0.25">
      <c r="A139" s="990"/>
      <c r="B139" s="988"/>
      <c r="C139" s="780"/>
      <c r="D139" s="551"/>
      <c r="E139" s="782"/>
      <c r="F139" s="838"/>
      <c r="G139" s="557"/>
      <c r="H139" s="549"/>
      <c r="I139" s="557"/>
      <c r="J139" s="560"/>
      <c r="K139" s="560"/>
      <c r="L139" s="212" t="s">
        <v>93</v>
      </c>
      <c r="M139" s="212" t="s">
        <v>50</v>
      </c>
      <c r="N139" s="224" t="s">
        <v>51</v>
      </c>
      <c r="O139" s="224" t="s">
        <v>51</v>
      </c>
      <c r="P139" s="213" t="s">
        <v>521</v>
      </c>
      <c r="Q139" s="349" t="s">
        <v>52</v>
      </c>
      <c r="R139" s="148" t="s">
        <v>584</v>
      </c>
      <c r="S139" s="132"/>
      <c r="T139" s="220" t="s">
        <v>1707</v>
      </c>
      <c r="U139" s="232"/>
      <c r="V139" s="231"/>
      <c r="W139" s="231"/>
    </row>
    <row r="140" spans="1:23" ht="26.25" customHeight="1" x14ac:dyDescent="0.25">
      <c r="A140" s="990"/>
      <c r="B140" s="988"/>
      <c r="C140" s="780"/>
      <c r="D140" s="551"/>
      <c r="E140" s="782"/>
      <c r="F140" s="838"/>
      <c r="G140" s="557"/>
      <c r="H140" s="549"/>
      <c r="I140" s="557"/>
      <c r="J140" s="560"/>
      <c r="K140" s="560"/>
      <c r="L140" s="548" t="s">
        <v>830</v>
      </c>
      <c r="M140" s="548" t="s">
        <v>299</v>
      </c>
      <c r="N140" s="750" t="s">
        <v>51</v>
      </c>
      <c r="O140" s="750" t="s">
        <v>51</v>
      </c>
      <c r="P140" s="774" t="s">
        <v>312</v>
      </c>
      <c r="Q140" s="849" t="s">
        <v>52</v>
      </c>
      <c r="R140" s="700" t="s">
        <v>546</v>
      </c>
      <c r="S140" s="793"/>
      <c r="T140" s="783" t="s">
        <v>1707</v>
      </c>
      <c r="U140" s="785"/>
      <c r="V140" s="787"/>
      <c r="W140" s="787"/>
    </row>
    <row r="141" spans="1:23" ht="27" customHeight="1" x14ac:dyDescent="0.25">
      <c r="A141" s="990"/>
      <c r="B141" s="988"/>
      <c r="C141" s="780"/>
      <c r="D141" s="551"/>
      <c r="E141" s="782"/>
      <c r="F141" s="842"/>
      <c r="G141" s="499"/>
      <c r="H141" s="502"/>
      <c r="I141" s="499"/>
      <c r="J141" s="510"/>
      <c r="K141" s="560"/>
      <c r="L141" s="548"/>
      <c r="M141" s="548"/>
      <c r="N141" s="751"/>
      <c r="O141" s="751" t="s">
        <v>51</v>
      </c>
      <c r="P141" s="774"/>
      <c r="Q141" s="850"/>
      <c r="R141" s="702"/>
      <c r="S141" s="793"/>
      <c r="T141" s="784"/>
      <c r="U141" s="786"/>
      <c r="V141" s="788"/>
      <c r="W141" s="788"/>
    </row>
    <row r="142" spans="1:23" ht="144.75" customHeight="1" x14ac:dyDescent="0.25">
      <c r="A142" s="990"/>
      <c r="B142" s="988"/>
      <c r="C142" s="780" t="s">
        <v>831</v>
      </c>
      <c r="D142" s="699" t="s">
        <v>832</v>
      </c>
      <c r="E142" s="851" t="s">
        <v>601</v>
      </c>
      <c r="F142" s="838" t="s">
        <v>833</v>
      </c>
      <c r="G142" s="798" t="s">
        <v>602</v>
      </c>
      <c r="H142" s="761" t="s">
        <v>670</v>
      </c>
      <c r="I142" s="798" t="s">
        <v>604</v>
      </c>
      <c r="J142" s="857" t="s">
        <v>746</v>
      </c>
      <c r="K142" s="858" t="s">
        <v>660</v>
      </c>
      <c r="L142" s="212" t="s">
        <v>207</v>
      </c>
      <c r="M142" s="212" t="s">
        <v>729</v>
      </c>
      <c r="N142" s="224" t="s">
        <v>51</v>
      </c>
      <c r="O142" s="224" t="s">
        <v>51</v>
      </c>
      <c r="P142" s="138" t="s">
        <v>521</v>
      </c>
      <c r="Q142" s="359" t="s">
        <v>222</v>
      </c>
      <c r="R142" s="138" t="s">
        <v>1693</v>
      </c>
      <c r="S142" s="5" t="s">
        <v>229</v>
      </c>
      <c r="T142" s="5" t="s">
        <v>230</v>
      </c>
      <c r="U142" s="156" t="s">
        <v>1694</v>
      </c>
      <c r="V142" s="231"/>
      <c r="W142" s="231"/>
    </row>
    <row r="143" spans="1:23" ht="100.5" customHeight="1" x14ac:dyDescent="0.25">
      <c r="A143" s="990"/>
      <c r="B143" s="988"/>
      <c r="C143" s="780"/>
      <c r="D143" s="551"/>
      <c r="E143" s="851"/>
      <c r="F143" s="838"/>
      <c r="G143" s="798"/>
      <c r="H143" s="761"/>
      <c r="I143" s="798"/>
      <c r="J143" s="857"/>
      <c r="K143" s="858"/>
      <c r="L143" s="212" t="s">
        <v>675</v>
      </c>
      <c r="M143" s="212" t="s">
        <v>628</v>
      </c>
      <c r="N143" s="224" t="s">
        <v>51</v>
      </c>
      <c r="O143" s="224" t="s">
        <v>51</v>
      </c>
      <c r="P143" s="185" t="s">
        <v>648</v>
      </c>
      <c r="Q143" s="356" t="s">
        <v>222</v>
      </c>
      <c r="R143" s="166" t="s">
        <v>640</v>
      </c>
      <c r="S143" s="5" t="s">
        <v>229</v>
      </c>
      <c r="T143" s="5" t="s">
        <v>230</v>
      </c>
      <c r="U143" s="148" t="s">
        <v>1695</v>
      </c>
      <c r="V143" s="231"/>
      <c r="W143" s="231"/>
    </row>
    <row r="144" spans="1:23" ht="44.25" customHeight="1" x14ac:dyDescent="0.25">
      <c r="A144" s="990"/>
      <c r="B144" s="988"/>
      <c r="C144" s="780"/>
      <c r="D144" s="551"/>
      <c r="E144" s="851"/>
      <c r="F144" s="838"/>
      <c r="G144" s="798"/>
      <c r="H144" s="761"/>
      <c r="I144" s="798"/>
      <c r="J144" s="857"/>
      <c r="K144" s="858"/>
      <c r="L144" s="548" t="s">
        <v>617</v>
      </c>
      <c r="M144" s="548" t="s">
        <v>618</v>
      </c>
      <c r="N144" s="750" t="s">
        <v>51</v>
      </c>
      <c r="O144" s="750" t="s">
        <v>51</v>
      </c>
      <c r="P144" s="774" t="s">
        <v>835</v>
      </c>
      <c r="Q144" s="852" t="s">
        <v>52</v>
      </c>
      <c r="R144" s="742" t="s">
        <v>642</v>
      </c>
      <c r="S144" s="833"/>
      <c r="T144" s="833" t="s">
        <v>1707</v>
      </c>
      <c r="U144" s="739"/>
      <c r="V144" s="738"/>
      <c r="W144" s="738"/>
    </row>
    <row r="145" spans="1:23" ht="13.5" x14ac:dyDescent="0.25">
      <c r="A145" s="990"/>
      <c r="B145" s="988"/>
      <c r="C145" s="780"/>
      <c r="D145" s="551"/>
      <c r="E145" s="851"/>
      <c r="F145" s="838"/>
      <c r="G145" s="798"/>
      <c r="H145" s="761"/>
      <c r="I145" s="798"/>
      <c r="J145" s="857"/>
      <c r="K145" s="858"/>
      <c r="L145" s="548"/>
      <c r="M145" s="548"/>
      <c r="N145" s="751"/>
      <c r="O145" s="773" t="s">
        <v>51</v>
      </c>
      <c r="P145" s="736"/>
      <c r="Q145" s="853"/>
      <c r="R145" s="743"/>
      <c r="S145" s="833"/>
      <c r="T145" s="833"/>
      <c r="U145" s="739"/>
      <c r="V145" s="738"/>
      <c r="W145" s="738"/>
    </row>
    <row r="146" spans="1:23" ht="30" customHeight="1" x14ac:dyDescent="0.25">
      <c r="A146" s="990"/>
      <c r="B146" s="988"/>
      <c r="C146" s="780"/>
      <c r="D146" s="551"/>
      <c r="E146" s="851"/>
      <c r="F146" s="838"/>
      <c r="G146" s="798"/>
      <c r="H146" s="761"/>
      <c r="I146" s="798"/>
      <c r="J146" s="857"/>
      <c r="K146" s="858"/>
      <c r="L146" s="548" t="s">
        <v>93</v>
      </c>
      <c r="M146" s="548" t="s">
        <v>50</v>
      </c>
      <c r="N146" s="986" t="s">
        <v>51</v>
      </c>
      <c r="O146" s="985" t="s">
        <v>51</v>
      </c>
      <c r="P146" s="854" t="s">
        <v>521</v>
      </c>
      <c r="Q146" s="855" t="s">
        <v>52</v>
      </c>
      <c r="R146" s="700" t="s">
        <v>584</v>
      </c>
      <c r="S146" s="833"/>
      <c r="T146" s="833" t="s">
        <v>1707</v>
      </c>
      <c r="U146" s="739"/>
      <c r="V146" s="738"/>
      <c r="W146" s="738"/>
    </row>
    <row r="147" spans="1:23" ht="18" customHeight="1" x14ac:dyDescent="0.25">
      <c r="A147" s="990"/>
      <c r="B147" s="988"/>
      <c r="C147" s="780"/>
      <c r="D147" s="551"/>
      <c r="E147" s="851"/>
      <c r="F147" s="838"/>
      <c r="G147" s="798"/>
      <c r="H147" s="761"/>
      <c r="I147" s="798"/>
      <c r="J147" s="857"/>
      <c r="K147" s="858"/>
      <c r="L147" s="800"/>
      <c r="M147" s="800"/>
      <c r="N147" s="987"/>
      <c r="O147" s="985"/>
      <c r="P147" s="854"/>
      <c r="Q147" s="856"/>
      <c r="R147" s="702"/>
      <c r="S147" s="833"/>
      <c r="T147" s="833"/>
      <c r="U147" s="739"/>
      <c r="V147" s="738"/>
      <c r="W147" s="738"/>
    </row>
    <row r="148" spans="1:23" ht="67.5" customHeight="1" x14ac:dyDescent="0.25">
      <c r="A148" s="990"/>
      <c r="B148" s="988"/>
      <c r="C148" s="703" t="s">
        <v>836</v>
      </c>
      <c r="D148" s="699" t="s">
        <v>837</v>
      </c>
      <c r="E148" s="560"/>
      <c r="F148" s="838" t="s">
        <v>838</v>
      </c>
      <c r="G148" s="501" t="s">
        <v>602</v>
      </c>
      <c r="H148" s="504" t="s">
        <v>670</v>
      </c>
      <c r="I148" s="501" t="s">
        <v>604</v>
      </c>
      <c r="J148" s="512" t="s">
        <v>746</v>
      </c>
      <c r="K148" s="560" t="s">
        <v>660</v>
      </c>
      <c r="L148" s="212" t="s">
        <v>207</v>
      </c>
      <c r="M148" s="212" t="s">
        <v>763</v>
      </c>
      <c r="N148" s="224" t="s">
        <v>51</v>
      </c>
      <c r="O148" s="254">
        <v>2</v>
      </c>
      <c r="P148" s="225" t="s">
        <v>234</v>
      </c>
      <c r="Q148" s="351" t="s">
        <v>222</v>
      </c>
      <c r="R148" s="148" t="s">
        <v>1696</v>
      </c>
      <c r="S148" s="5" t="s">
        <v>229</v>
      </c>
      <c r="T148" s="5" t="s">
        <v>230</v>
      </c>
      <c r="U148" s="148" t="s">
        <v>1697</v>
      </c>
      <c r="V148" s="231"/>
      <c r="W148" s="231"/>
    </row>
    <row r="149" spans="1:23" ht="72" customHeight="1" x14ac:dyDescent="0.25">
      <c r="A149" s="990"/>
      <c r="B149" s="988"/>
      <c r="C149" s="703"/>
      <c r="D149" s="551"/>
      <c r="E149" s="560"/>
      <c r="F149" s="838"/>
      <c r="G149" s="557"/>
      <c r="H149" s="549"/>
      <c r="I149" s="557"/>
      <c r="J149" s="560"/>
      <c r="K149" s="560"/>
      <c r="L149" s="212" t="s">
        <v>675</v>
      </c>
      <c r="M149" s="212" t="s">
        <v>628</v>
      </c>
      <c r="N149" s="224" t="s">
        <v>51</v>
      </c>
      <c r="O149" s="224" t="s">
        <v>51</v>
      </c>
      <c r="P149" s="138" t="s">
        <v>648</v>
      </c>
      <c r="Q149" s="360" t="s">
        <v>222</v>
      </c>
      <c r="R149" s="166" t="s">
        <v>640</v>
      </c>
      <c r="S149" s="221" t="s">
        <v>229</v>
      </c>
      <c r="T149" s="221" t="s">
        <v>230</v>
      </c>
      <c r="U149" s="166" t="s">
        <v>641</v>
      </c>
      <c r="V149" s="227"/>
      <c r="W149" s="227"/>
    </row>
    <row r="150" spans="1:23" ht="62.25" customHeight="1" x14ac:dyDescent="0.25">
      <c r="A150" s="990"/>
      <c r="B150" s="988"/>
      <c r="C150" s="703"/>
      <c r="D150" s="551"/>
      <c r="E150" s="560"/>
      <c r="F150" s="838"/>
      <c r="G150" s="557"/>
      <c r="H150" s="549"/>
      <c r="I150" s="557"/>
      <c r="J150" s="560"/>
      <c r="K150" s="560"/>
      <c r="L150" s="212" t="s">
        <v>617</v>
      </c>
      <c r="M150" s="212" t="s">
        <v>618</v>
      </c>
      <c r="N150" s="224" t="s">
        <v>51</v>
      </c>
      <c r="O150" s="224" t="s">
        <v>51</v>
      </c>
      <c r="P150" s="187" t="s">
        <v>629</v>
      </c>
      <c r="Q150" s="361" t="s">
        <v>52</v>
      </c>
      <c r="R150" s="165" t="s">
        <v>642</v>
      </c>
      <c r="S150" s="287"/>
      <c r="T150" s="298" t="s">
        <v>1649</v>
      </c>
      <c r="U150" s="169"/>
      <c r="V150" s="89"/>
      <c r="W150" s="89"/>
    </row>
    <row r="151" spans="1:23" ht="47.25" customHeight="1" x14ac:dyDescent="0.25">
      <c r="A151" s="990"/>
      <c r="B151" s="988"/>
      <c r="C151" s="703"/>
      <c r="D151" s="551"/>
      <c r="E151" s="560"/>
      <c r="F151" s="838"/>
      <c r="G151" s="557"/>
      <c r="H151" s="549"/>
      <c r="I151" s="557"/>
      <c r="J151" s="560"/>
      <c r="K151" s="560"/>
      <c r="L151" s="212" t="s">
        <v>93</v>
      </c>
      <c r="M151" s="212" t="s">
        <v>50</v>
      </c>
      <c r="N151" s="224" t="s">
        <v>51</v>
      </c>
      <c r="O151" s="224" t="s">
        <v>51</v>
      </c>
      <c r="P151" s="187" t="s">
        <v>521</v>
      </c>
      <c r="Q151" s="357" t="s">
        <v>52</v>
      </c>
      <c r="R151" s="144" t="s">
        <v>584</v>
      </c>
      <c r="S151" s="301"/>
      <c r="T151" s="299" t="s">
        <v>1649</v>
      </c>
      <c r="U151" s="230"/>
      <c r="V151" s="228"/>
      <c r="W151" s="228"/>
    </row>
    <row r="152" spans="1:23" ht="70.5" customHeight="1" x14ac:dyDescent="0.25">
      <c r="A152" s="990"/>
      <c r="B152" s="988"/>
      <c r="C152" s="703" t="s">
        <v>839</v>
      </c>
      <c r="D152" s="694" t="s">
        <v>1844</v>
      </c>
      <c r="E152" s="560" t="s">
        <v>601</v>
      </c>
      <c r="F152" s="838" t="s">
        <v>841</v>
      </c>
      <c r="G152" s="557" t="s">
        <v>602</v>
      </c>
      <c r="H152" s="549" t="s">
        <v>670</v>
      </c>
      <c r="I152" s="557" t="s">
        <v>604</v>
      </c>
      <c r="J152" s="560" t="s">
        <v>746</v>
      </c>
      <c r="K152" s="560" t="s">
        <v>660</v>
      </c>
      <c r="L152" s="212" t="s">
        <v>207</v>
      </c>
      <c r="M152" s="32" t="s">
        <v>729</v>
      </c>
      <c r="N152" s="67">
        <v>4</v>
      </c>
      <c r="O152" s="67">
        <v>5</v>
      </c>
      <c r="P152" s="187" t="s">
        <v>521</v>
      </c>
      <c r="Q152" s="357" t="s">
        <v>52</v>
      </c>
      <c r="R152" s="148" t="s">
        <v>1698</v>
      </c>
      <c r="S152" s="220"/>
      <c r="T152" s="220" t="s">
        <v>1699</v>
      </c>
      <c r="U152" s="204"/>
      <c r="V152" s="231"/>
      <c r="W152" s="231"/>
    </row>
    <row r="153" spans="1:23" ht="69.75" customHeight="1" x14ac:dyDescent="0.25">
      <c r="A153" s="990"/>
      <c r="B153" s="988"/>
      <c r="C153" s="703"/>
      <c r="D153" s="560"/>
      <c r="E153" s="560"/>
      <c r="F153" s="838"/>
      <c r="G153" s="557"/>
      <c r="H153" s="549"/>
      <c r="I153" s="557"/>
      <c r="J153" s="560"/>
      <c r="K153" s="560"/>
      <c r="L153" s="212" t="s">
        <v>675</v>
      </c>
      <c r="M153" s="32" t="s">
        <v>628</v>
      </c>
      <c r="N153" s="224" t="s">
        <v>51</v>
      </c>
      <c r="O153" s="224" t="s">
        <v>51</v>
      </c>
      <c r="P153" s="138" t="s">
        <v>730</v>
      </c>
      <c r="Q153" s="358" t="s">
        <v>52</v>
      </c>
      <c r="R153" s="148" t="s">
        <v>1698</v>
      </c>
      <c r="S153" s="295"/>
      <c r="T153" s="295" t="s">
        <v>1699</v>
      </c>
      <c r="U153" s="296"/>
      <c r="V153" s="227"/>
      <c r="W153" s="227"/>
    </row>
    <row r="154" spans="1:23" ht="63" customHeight="1" x14ac:dyDescent="0.25">
      <c r="A154" s="990"/>
      <c r="B154" s="988"/>
      <c r="C154" s="703"/>
      <c r="D154" s="560"/>
      <c r="E154" s="560"/>
      <c r="F154" s="838"/>
      <c r="G154" s="557"/>
      <c r="H154" s="549"/>
      <c r="I154" s="557"/>
      <c r="J154" s="560"/>
      <c r="K154" s="560"/>
      <c r="L154" s="33" t="s">
        <v>842</v>
      </c>
      <c r="M154" s="34" t="s">
        <v>618</v>
      </c>
      <c r="N154" s="224" t="s">
        <v>51</v>
      </c>
      <c r="O154" s="224" t="s">
        <v>51</v>
      </c>
      <c r="P154" s="180" t="s">
        <v>697</v>
      </c>
      <c r="Q154" s="361" t="s">
        <v>52</v>
      </c>
      <c r="R154" s="165" t="s">
        <v>642</v>
      </c>
      <c r="S154" s="287"/>
      <c r="T154" s="298" t="s">
        <v>1649</v>
      </c>
      <c r="U154" s="169"/>
      <c r="V154" s="89"/>
      <c r="W154" s="89"/>
    </row>
    <row r="155" spans="1:23" ht="53.25" customHeight="1" x14ac:dyDescent="0.25">
      <c r="A155" s="990"/>
      <c r="B155" s="988"/>
      <c r="C155" s="703"/>
      <c r="D155" s="560"/>
      <c r="E155" s="560"/>
      <c r="F155" s="838"/>
      <c r="G155" s="557"/>
      <c r="H155" s="549"/>
      <c r="I155" s="557"/>
      <c r="J155" s="560"/>
      <c r="K155" s="560"/>
      <c r="L155" s="32" t="s">
        <v>93</v>
      </c>
      <c r="M155" s="34" t="s">
        <v>50</v>
      </c>
      <c r="N155" s="224" t="s">
        <v>51</v>
      </c>
      <c r="O155" s="224" t="s">
        <v>51</v>
      </c>
      <c r="P155" s="180" t="s">
        <v>521</v>
      </c>
      <c r="Q155" s="357" t="s">
        <v>52</v>
      </c>
      <c r="R155" s="144" t="s">
        <v>584</v>
      </c>
      <c r="S155" s="301"/>
      <c r="T155" s="299" t="s">
        <v>1649</v>
      </c>
      <c r="U155" s="230"/>
      <c r="V155" s="228"/>
      <c r="W155" s="228"/>
    </row>
    <row r="156" spans="1:23" ht="98.25" customHeight="1" x14ac:dyDescent="0.25">
      <c r="A156" s="990"/>
      <c r="B156" s="988"/>
      <c r="C156" s="703" t="s">
        <v>843</v>
      </c>
      <c r="D156" s="699" t="s">
        <v>844</v>
      </c>
      <c r="E156" s="560" t="s">
        <v>601</v>
      </c>
      <c r="F156" s="726" t="s">
        <v>845</v>
      </c>
      <c r="G156" s="557" t="s">
        <v>602</v>
      </c>
      <c r="H156" s="549" t="s">
        <v>670</v>
      </c>
      <c r="I156" s="557" t="s">
        <v>846</v>
      </c>
      <c r="J156" s="560" t="s">
        <v>746</v>
      </c>
      <c r="K156" s="560" t="s">
        <v>660</v>
      </c>
      <c r="L156" s="212" t="s">
        <v>207</v>
      </c>
      <c r="M156" s="212" t="s">
        <v>729</v>
      </c>
      <c r="N156" s="67">
        <v>6</v>
      </c>
      <c r="O156" s="67">
        <v>9</v>
      </c>
      <c r="P156" s="138" t="s">
        <v>328</v>
      </c>
      <c r="Q156" s="347" t="s">
        <v>222</v>
      </c>
      <c r="R156" s="148" t="s">
        <v>847</v>
      </c>
      <c r="S156" s="5" t="s">
        <v>229</v>
      </c>
      <c r="T156" s="5" t="s">
        <v>608</v>
      </c>
      <c r="U156" s="156" t="s">
        <v>609</v>
      </c>
      <c r="V156" s="231"/>
      <c r="W156" s="231"/>
    </row>
    <row r="157" spans="1:23" ht="72" customHeight="1" x14ac:dyDescent="0.25">
      <c r="A157" s="990"/>
      <c r="B157" s="988"/>
      <c r="C157" s="703"/>
      <c r="D157" s="551"/>
      <c r="E157" s="560"/>
      <c r="F157" s="701"/>
      <c r="G157" s="557"/>
      <c r="H157" s="549"/>
      <c r="I157" s="557"/>
      <c r="J157" s="560"/>
      <c r="K157" s="560"/>
      <c r="L157" s="212" t="s">
        <v>675</v>
      </c>
      <c r="M157" s="212" t="s">
        <v>628</v>
      </c>
      <c r="N157" s="224" t="s">
        <v>51</v>
      </c>
      <c r="O157" s="224" t="s">
        <v>51</v>
      </c>
      <c r="P157" s="138" t="s">
        <v>694</v>
      </c>
      <c r="Q157" s="360" t="s">
        <v>222</v>
      </c>
      <c r="R157" s="166" t="s">
        <v>1700</v>
      </c>
      <c r="S157" s="5" t="s">
        <v>229</v>
      </c>
      <c r="T157" s="5" t="s">
        <v>230</v>
      </c>
      <c r="U157" s="148" t="s">
        <v>641</v>
      </c>
      <c r="V157" s="337"/>
      <c r="W157" s="338"/>
    </row>
    <row r="158" spans="1:23" ht="55.5" customHeight="1" x14ac:dyDescent="0.25">
      <c r="A158" s="990"/>
      <c r="B158" s="988"/>
      <c r="C158" s="703"/>
      <c r="D158" s="551"/>
      <c r="E158" s="560"/>
      <c r="F158" s="701"/>
      <c r="G158" s="557"/>
      <c r="H158" s="549"/>
      <c r="I158" s="557"/>
      <c r="J158" s="560"/>
      <c r="K158" s="560"/>
      <c r="L158" s="35" t="s">
        <v>842</v>
      </c>
      <c r="M158" s="34" t="s">
        <v>618</v>
      </c>
      <c r="N158" s="224" t="s">
        <v>51</v>
      </c>
      <c r="O158" s="224" t="s">
        <v>51</v>
      </c>
      <c r="P158" s="138" t="s">
        <v>697</v>
      </c>
      <c r="Q158" s="361" t="s">
        <v>52</v>
      </c>
      <c r="R158" s="165" t="s">
        <v>642</v>
      </c>
      <c r="S158" s="132"/>
      <c r="T158" s="126" t="s">
        <v>1682</v>
      </c>
      <c r="U158" s="232"/>
      <c r="V158" s="231"/>
      <c r="W158" s="231"/>
    </row>
    <row r="159" spans="1:23" ht="52.5" customHeight="1" x14ac:dyDescent="0.25">
      <c r="A159" s="990"/>
      <c r="B159" s="988"/>
      <c r="C159" s="703"/>
      <c r="D159" s="551"/>
      <c r="E159" s="560"/>
      <c r="F159" s="701"/>
      <c r="G159" s="557"/>
      <c r="H159" s="549"/>
      <c r="I159" s="557"/>
      <c r="J159" s="560"/>
      <c r="K159" s="560"/>
      <c r="L159" s="212" t="s">
        <v>93</v>
      </c>
      <c r="M159" s="34" t="s">
        <v>50</v>
      </c>
      <c r="N159" s="224" t="s">
        <v>51</v>
      </c>
      <c r="O159" s="224" t="s">
        <v>51</v>
      </c>
      <c r="P159" s="138" t="s">
        <v>784</v>
      </c>
      <c r="Q159" s="357" t="s">
        <v>52</v>
      </c>
      <c r="R159" s="144" t="s">
        <v>584</v>
      </c>
      <c r="S159" s="132"/>
      <c r="T159" s="126" t="s">
        <v>1682</v>
      </c>
      <c r="U159" s="232"/>
      <c r="V159" s="231"/>
      <c r="W159" s="231"/>
    </row>
    <row r="160" spans="1:23" ht="49.5" customHeight="1" x14ac:dyDescent="0.25">
      <c r="A160" s="990"/>
      <c r="B160" s="988"/>
      <c r="C160" s="703"/>
      <c r="D160" s="551"/>
      <c r="E160" s="560"/>
      <c r="F160" s="701"/>
      <c r="G160" s="557"/>
      <c r="H160" s="549"/>
      <c r="I160" s="557"/>
      <c r="J160" s="560"/>
      <c r="K160" s="560"/>
      <c r="L160" s="212" t="s">
        <v>785</v>
      </c>
      <c r="M160" s="212" t="s">
        <v>705</v>
      </c>
      <c r="N160" s="224" t="s">
        <v>51</v>
      </c>
      <c r="O160" s="224" t="s">
        <v>51</v>
      </c>
      <c r="P160" s="138" t="s">
        <v>757</v>
      </c>
      <c r="Q160" s="350" t="s">
        <v>52</v>
      </c>
      <c r="R160" s="138" t="s">
        <v>644</v>
      </c>
      <c r="S160" s="132"/>
      <c r="T160" s="126" t="s">
        <v>1682</v>
      </c>
      <c r="U160" s="232"/>
      <c r="V160" s="231"/>
      <c r="W160" s="231"/>
    </row>
    <row r="161" spans="1:23" ht="30" x14ac:dyDescent="0.25">
      <c r="A161" s="990"/>
      <c r="B161" s="988"/>
      <c r="C161" s="703"/>
      <c r="D161" s="551"/>
      <c r="E161" s="560"/>
      <c r="F161" s="701"/>
      <c r="G161" s="557"/>
      <c r="H161" s="549"/>
      <c r="I161" s="557"/>
      <c r="J161" s="560"/>
      <c r="K161" s="560"/>
      <c r="L161" s="548" t="s">
        <v>848</v>
      </c>
      <c r="M161" s="212" t="s">
        <v>711</v>
      </c>
      <c r="N161" s="224" t="s">
        <v>51</v>
      </c>
      <c r="O161" s="224" t="s">
        <v>51</v>
      </c>
      <c r="P161" s="138" t="s">
        <v>849</v>
      </c>
      <c r="Q161" s="352" t="s">
        <v>52</v>
      </c>
      <c r="R161" s="180" t="s">
        <v>713</v>
      </c>
      <c r="S161" s="132"/>
      <c r="T161" s="126" t="s">
        <v>1682</v>
      </c>
      <c r="U161" s="232"/>
      <c r="V161" s="231"/>
      <c r="W161" s="231"/>
    </row>
    <row r="162" spans="1:23" ht="45" customHeight="1" x14ac:dyDescent="0.25">
      <c r="A162" s="990"/>
      <c r="B162" s="988"/>
      <c r="C162" s="703"/>
      <c r="D162" s="551"/>
      <c r="E162" s="560"/>
      <c r="F162" s="702"/>
      <c r="G162" s="557"/>
      <c r="H162" s="549"/>
      <c r="I162" s="557"/>
      <c r="J162" s="560"/>
      <c r="K162" s="560"/>
      <c r="L162" s="548"/>
      <c r="M162" s="212" t="s">
        <v>714</v>
      </c>
      <c r="N162" s="224" t="s">
        <v>51</v>
      </c>
      <c r="O162" s="224" t="s">
        <v>51</v>
      </c>
      <c r="P162" s="187" t="s">
        <v>850</v>
      </c>
      <c r="Q162" s="362" t="s">
        <v>52</v>
      </c>
      <c r="R162" s="181" t="s">
        <v>716</v>
      </c>
      <c r="S162" s="300"/>
      <c r="T162" s="126" t="s">
        <v>1682</v>
      </c>
      <c r="U162" s="232"/>
      <c r="V162" s="231"/>
      <c r="W162" s="231"/>
    </row>
    <row r="163" spans="1:23" ht="92.25" customHeight="1" x14ac:dyDescent="0.25">
      <c r="A163" s="990"/>
      <c r="B163" s="988"/>
      <c r="C163" s="703" t="s">
        <v>851</v>
      </c>
      <c r="D163" s="699" t="s">
        <v>852</v>
      </c>
      <c r="E163" s="560" t="s">
        <v>601</v>
      </c>
      <c r="F163" s="700" t="s">
        <v>841</v>
      </c>
      <c r="G163" s="557" t="s">
        <v>602</v>
      </c>
      <c r="H163" s="549" t="s">
        <v>670</v>
      </c>
      <c r="I163" s="557" t="s">
        <v>846</v>
      </c>
      <c r="J163" s="560" t="s">
        <v>746</v>
      </c>
      <c r="K163" s="560" t="s">
        <v>660</v>
      </c>
      <c r="L163" s="212" t="s">
        <v>207</v>
      </c>
      <c r="M163" s="212" t="s">
        <v>729</v>
      </c>
      <c r="N163" s="224" t="s">
        <v>51</v>
      </c>
      <c r="O163" s="224" t="s">
        <v>51</v>
      </c>
      <c r="P163" s="187" t="s">
        <v>853</v>
      </c>
      <c r="Q163" s="350" t="s">
        <v>1521</v>
      </c>
      <c r="R163" s="726" t="s">
        <v>1701</v>
      </c>
      <c r="S163" s="220"/>
      <c r="T163" s="220" t="s">
        <v>1649</v>
      </c>
      <c r="U163" s="204"/>
      <c r="V163" s="231"/>
      <c r="W163" s="231"/>
    </row>
    <row r="164" spans="1:23" ht="69.75" customHeight="1" x14ac:dyDescent="0.25">
      <c r="A164" s="990"/>
      <c r="B164" s="988"/>
      <c r="C164" s="703"/>
      <c r="D164" s="551"/>
      <c r="E164" s="560"/>
      <c r="F164" s="701"/>
      <c r="G164" s="557"/>
      <c r="H164" s="549"/>
      <c r="I164" s="557"/>
      <c r="J164" s="560"/>
      <c r="K164" s="560"/>
      <c r="L164" s="212" t="s">
        <v>675</v>
      </c>
      <c r="M164" s="212" t="s">
        <v>628</v>
      </c>
      <c r="N164" s="224" t="s">
        <v>51</v>
      </c>
      <c r="O164" s="224" t="s">
        <v>51</v>
      </c>
      <c r="P164" s="187" t="s">
        <v>648</v>
      </c>
      <c r="Q164" s="349" t="s">
        <v>52</v>
      </c>
      <c r="R164" s="727"/>
      <c r="S164" s="220"/>
      <c r="T164" s="220" t="s">
        <v>1649</v>
      </c>
      <c r="U164" s="204"/>
      <c r="V164" s="231"/>
      <c r="W164" s="231"/>
    </row>
    <row r="165" spans="1:23" ht="50" x14ac:dyDescent="0.25">
      <c r="A165" s="990"/>
      <c r="B165" s="988"/>
      <c r="C165" s="703"/>
      <c r="D165" s="551"/>
      <c r="E165" s="560"/>
      <c r="F165" s="701"/>
      <c r="G165" s="557"/>
      <c r="H165" s="549"/>
      <c r="I165" s="557"/>
      <c r="J165" s="560"/>
      <c r="K165" s="560"/>
      <c r="L165" s="35" t="s">
        <v>842</v>
      </c>
      <c r="M165" s="34" t="s">
        <v>618</v>
      </c>
      <c r="N165" s="224" t="s">
        <v>51</v>
      </c>
      <c r="O165" s="224" t="s">
        <v>51</v>
      </c>
      <c r="P165" s="188" t="s">
        <v>697</v>
      </c>
      <c r="Q165" s="361" t="s">
        <v>52</v>
      </c>
      <c r="R165" s="165" t="s">
        <v>642</v>
      </c>
      <c r="S165" s="132"/>
      <c r="T165" s="220" t="s">
        <v>1649</v>
      </c>
      <c r="U165" s="232"/>
      <c r="V165" s="231"/>
      <c r="W165" s="231"/>
    </row>
    <row r="166" spans="1:23" ht="30" x14ac:dyDescent="0.25">
      <c r="A166" s="990"/>
      <c r="B166" s="988"/>
      <c r="C166" s="703"/>
      <c r="D166" s="551"/>
      <c r="E166" s="560"/>
      <c r="F166" s="701"/>
      <c r="G166" s="557"/>
      <c r="H166" s="549"/>
      <c r="I166" s="557"/>
      <c r="J166" s="560"/>
      <c r="K166" s="560"/>
      <c r="L166" s="212" t="s">
        <v>93</v>
      </c>
      <c r="M166" s="34" t="s">
        <v>50</v>
      </c>
      <c r="N166" s="224" t="s">
        <v>51</v>
      </c>
      <c r="O166" s="224" t="s">
        <v>51</v>
      </c>
      <c r="P166" s="188" t="s">
        <v>784</v>
      </c>
      <c r="Q166" s="357" t="s">
        <v>52</v>
      </c>
      <c r="R166" s="144" t="s">
        <v>584</v>
      </c>
      <c r="S166" s="132"/>
      <c r="T166" s="220" t="s">
        <v>1649</v>
      </c>
      <c r="U166" s="232"/>
      <c r="V166" s="231"/>
      <c r="W166" s="231"/>
    </row>
    <row r="167" spans="1:23" ht="49.5" customHeight="1" x14ac:dyDescent="0.25">
      <c r="A167" s="990"/>
      <c r="B167" s="988"/>
      <c r="C167" s="703"/>
      <c r="D167" s="551"/>
      <c r="E167" s="560"/>
      <c r="F167" s="701"/>
      <c r="G167" s="557"/>
      <c r="H167" s="549"/>
      <c r="I167" s="557"/>
      <c r="J167" s="560"/>
      <c r="K167" s="799"/>
      <c r="L167" s="212" t="s">
        <v>785</v>
      </c>
      <c r="M167" s="212" t="s">
        <v>705</v>
      </c>
      <c r="N167" s="224" t="s">
        <v>51</v>
      </c>
      <c r="O167" s="224" t="s">
        <v>51</v>
      </c>
      <c r="P167" s="188" t="s">
        <v>706</v>
      </c>
      <c r="Q167" s="350" t="s">
        <v>52</v>
      </c>
      <c r="R167" s="138" t="s">
        <v>644</v>
      </c>
      <c r="S167" s="132"/>
      <c r="T167" s="220" t="s">
        <v>1649</v>
      </c>
      <c r="U167" s="232"/>
      <c r="V167" s="231"/>
      <c r="W167" s="231"/>
    </row>
    <row r="168" spans="1:23" ht="45.75" customHeight="1" x14ac:dyDescent="0.25">
      <c r="A168" s="990"/>
      <c r="B168" s="988"/>
      <c r="C168" s="703"/>
      <c r="D168" s="551"/>
      <c r="E168" s="560"/>
      <c r="F168" s="701"/>
      <c r="G168" s="557"/>
      <c r="H168" s="549"/>
      <c r="I168" s="557"/>
      <c r="J168" s="560"/>
      <c r="K168" s="799"/>
      <c r="L168" s="212" t="s">
        <v>707</v>
      </c>
      <c r="M168" s="212" t="s">
        <v>708</v>
      </c>
      <c r="N168" s="224" t="s">
        <v>51</v>
      </c>
      <c r="O168" s="224" t="s">
        <v>51</v>
      </c>
      <c r="P168" s="188" t="s">
        <v>709</v>
      </c>
      <c r="Q168" s="350" t="s">
        <v>52</v>
      </c>
      <c r="R168" s="138" t="s">
        <v>680</v>
      </c>
      <c r="S168" s="132"/>
      <c r="T168" s="220" t="s">
        <v>1649</v>
      </c>
      <c r="U168" s="232"/>
      <c r="V168" s="231"/>
      <c r="W168" s="231"/>
    </row>
    <row r="169" spans="1:23" ht="30" x14ac:dyDescent="0.25">
      <c r="A169" s="990"/>
      <c r="B169" s="988"/>
      <c r="C169" s="703"/>
      <c r="D169" s="551"/>
      <c r="E169" s="560"/>
      <c r="F169" s="702"/>
      <c r="G169" s="557"/>
      <c r="H169" s="549"/>
      <c r="I169" s="557"/>
      <c r="J169" s="560"/>
      <c r="K169" s="799"/>
      <c r="L169" s="212" t="s">
        <v>150</v>
      </c>
      <c r="M169" s="212" t="s">
        <v>786</v>
      </c>
      <c r="N169" s="224" t="s">
        <v>51</v>
      </c>
      <c r="O169" s="224" t="s">
        <v>51</v>
      </c>
      <c r="P169" s="188" t="s">
        <v>152</v>
      </c>
      <c r="Q169" s="349" t="s">
        <v>52</v>
      </c>
      <c r="R169" s="148" t="s">
        <v>546</v>
      </c>
      <c r="S169" s="132"/>
      <c r="T169" s="220" t="s">
        <v>1649</v>
      </c>
      <c r="U169" s="232"/>
      <c r="V169" s="231"/>
      <c r="W169" s="231"/>
    </row>
    <row r="170" spans="1:23" ht="36.75" customHeight="1" x14ac:dyDescent="0.25">
      <c r="A170" s="990"/>
      <c r="B170" s="988"/>
      <c r="C170" s="860" t="s">
        <v>854</v>
      </c>
      <c r="D170" s="861"/>
      <c r="E170" s="861"/>
      <c r="F170" s="861"/>
      <c r="G170" s="861"/>
      <c r="H170" s="861"/>
      <c r="I170" s="862"/>
      <c r="J170" s="862"/>
      <c r="K170" s="862"/>
      <c r="L170" s="862"/>
      <c r="M170" s="862"/>
      <c r="N170" s="862"/>
      <c r="O170" s="862"/>
      <c r="P170" s="862"/>
      <c r="Q170" s="862"/>
      <c r="R170" s="862"/>
      <c r="S170" s="862"/>
      <c r="T170" s="862"/>
      <c r="U170" s="862"/>
      <c r="V170" s="862"/>
      <c r="W170" s="863"/>
    </row>
    <row r="171" spans="1:23" ht="87" customHeight="1" x14ac:dyDescent="0.25">
      <c r="A171" s="990"/>
      <c r="B171" s="988"/>
      <c r="C171" s="864" t="s">
        <v>855</v>
      </c>
      <c r="D171" s="867" t="s">
        <v>1782</v>
      </c>
      <c r="E171" s="841" t="s">
        <v>601</v>
      </c>
      <c r="F171" s="675" t="s">
        <v>857</v>
      </c>
      <c r="G171" s="869" t="s">
        <v>858</v>
      </c>
      <c r="H171" s="870" t="s">
        <v>670</v>
      </c>
      <c r="I171" s="755" t="s">
        <v>604</v>
      </c>
      <c r="J171" s="510" t="s">
        <v>385</v>
      </c>
      <c r="K171" s="510" t="s">
        <v>605</v>
      </c>
      <c r="L171" s="34" t="s">
        <v>859</v>
      </c>
      <c r="M171" s="34" t="s">
        <v>671</v>
      </c>
      <c r="N171" s="224" t="s">
        <v>51</v>
      </c>
      <c r="O171" s="224" t="s">
        <v>51</v>
      </c>
      <c r="P171" s="125" t="s">
        <v>521</v>
      </c>
      <c r="Q171" s="359" t="s">
        <v>222</v>
      </c>
      <c r="R171" s="138" t="s">
        <v>860</v>
      </c>
      <c r="S171" s="5" t="s">
        <v>229</v>
      </c>
      <c r="T171" s="5" t="s">
        <v>1673</v>
      </c>
      <c r="U171" s="156" t="s">
        <v>609</v>
      </c>
      <c r="V171" s="231"/>
      <c r="W171" s="231"/>
    </row>
    <row r="172" spans="1:23" ht="63" customHeight="1" x14ac:dyDescent="0.25">
      <c r="A172" s="990"/>
      <c r="B172" s="988"/>
      <c r="C172" s="865"/>
      <c r="D172" s="868"/>
      <c r="E172" s="841"/>
      <c r="F172" s="675"/>
      <c r="G172" s="869"/>
      <c r="H172" s="870"/>
      <c r="I172" s="756"/>
      <c r="J172" s="511"/>
      <c r="K172" s="511"/>
      <c r="L172" s="34" t="s">
        <v>861</v>
      </c>
      <c r="M172" s="34" t="s">
        <v>676</v>
      </c>
      <c r="N172" s="224" t="s">
        <v>51</v>
      </c>
      <c r="O172" s="224" t="s">
        <v>51</v>
      </c>
      <c r="P172" s="207" t="s">
        <v>862</v>
      </c>
      <c r="Q172" s="351" t="s">
        <v>222</v>
      </c>
      <c r="R172" s="166" t="s">
        <v>640</v>
      </c>
      <c r="S172" s="5" t="s">
        <v>229</v>
      </c>
      <c r="T172" s="5" t="s">
        <v>230</v>
      </c>
      <c r="U172" s="148" t="s">
        <v>641</v>
      </c>
      <c r="V172" s="231"/>
      <c r="W172" s="231"/>
    </row>
    <row r="173" spans="1:23" ht="72" customHeight="1" x14ac:dyDescent="0.25">
      <c r="A173" s="990"/>
      <c r="B173" s="988"/>
      <c r="C173" s="865"/>
      <c r="D173" s="868"/>
      <c r="E173" s="841"/>
      <c r="F173" s="675"/>
      <c r="G173" s="869"/>
      <c r="H173" s="870"/>
      <c r="I173" s="756"/>
      <c r="J173" s="511"/>
      <c r="K173" s="511"/>
      <c r="L173" s="34" t="s">
        <v>617</v>
      </c>
      <c r="M173" s="34" t="s">
        <v>618</v>
      </c>
      <c r="N173" s="224" t="s">
        <v>51</v>
      </c>
      <c r="O173" s="224" t="s">
        <v>51</v>
      </c>
      <c r="P173" s="207" t="s">
        <v>863</v>
      </c>
      <c r="Q173" s="361" t="s">
        <v>52</v>
      </c>
      <c r="R173" s="165" t="s">
        <v>642</v>
      </c>
      <c r="S173" s="132"/>
      <c r="T173" s="220" t="s">
        <v>1707</v>
      </c>
      <c r="U173" s="232"/>
      <c r="V173" s="231"/>
      <c r="W173" s="231"/>
    </row>
    <row r="174" spans="1:23" ht="138" customHeight="1" x14ac:dyDescent="0.25">
      <c r="A174" s="990"/>
      <c r="B174" s="988"/>
      <c r="C174" s="865"/>
      <c r="D174" s="868"/>
      <c r="E174" s="841"/>
      <c r="F174" s="675"/>
      <c r="G174" s="869"/>
      <c r="H174" s="870"/>
      <c r="I174" s="756"/>
      <c r="J174" s="511"/>
      <c r="K174" s="511"/>
      <c r="L174" s="34" t="s">
        <v>864</v>
      </c>
      <c r="M174" s="34" t="s">
        <v>50</v>
      </c>
      <c r="N174" s="224" t="s">
        <v>51</v>
      </c>
      <c r="O174" s="224" t="s">
        <v>51</v>
      </c>
      <c r="P174" s="207" t="s">
        <v>865</v>
      </c>
      <c r="Q174" s="363" t="s">
        <v>222</v>
      </c>
      <c r="R174" s="165" t="s">
        <v>866</v>
      </c>
      <c r="S174" s="5" t="s">
        <v>229</v>
      </c>
      <c r="T174" s="5" t="s">
        <v>1673</v>
      </c>
      <c r="U174" s="165" t="s">
        <v>867</v>
      </c>
      <c r="V174" s="231"/>
      <c r="W174" s="231"/>
    </row>
    <row r="175" spans="1:23" ht="63" customHeight="1" x14ac:dyDescent="0.25">
      <c r="A175" s="990"/>
      <c r="B175" s="988"/>
      <c r="C175" s="866"/>
      <c r="D175" s="868"/>
      <c r="E175" s="841"/>
      <c r="F175" s="675"/>
      <c r="G175" s="869"/>
      <c r="H175" s="870"/>
      <c r="I175" s="757"/>
      <c r="J175" s="512"/>
      <c r="K175" s="512"/>
      <c r="L175" s="34" t="s">
        <v>868</v>
      </c>
      <c r="M175" s="34" t="s">
        <v>50</v>
      </c>
      <c r="N175" s="224" t="s">
        <v>51</v>
      </c>
      <c r="O175" s="224" t="s">
        <v>51</v>
      </c>
      <c r="P175" s="207" t="s">
        <v>521</v>
      </c>
      <c r="Q175" s="352" t="s">
        <v>52</v>
      </c>
      <c r="R175" s="182" t="s">
        <v>546</v>
      </c>
      <c r="S175" s="206"/>
      <c r="T175" s="220" t="s">
        <v>1707</v>
      </c>
      <c r="U175" s="229"/>
      <c r="V175" s="227"/>
      <c r="W175" s="227"/>
    </row>
    <row r="176" spans="1:23" ht="96" customHeight="1" x14ac:dyDescent="0.25">
      <c r="A176" s="990"/>
      <c r="B176" s="988"/>
      <c r="C176" s="762" t="s">
        <v>869</v>
      </c>
      <c r="D176" s="859" t="s">
        <v>1783</v>
      </c>
      <c r="E176" s="511" t="s">
        <v>601</v>
      </c>
      <c r="F176" s="726" t="s">
        <v>735</v>
      </c>
      <c r="G176" s="500" t="s">
        <v>858</v>
      </c>
      <c r="H176" s="503" t="s">
        <v>670</v>
      </c>
      <c r="I176" s="499" t="s">
        <v>604</v>
      </c>
      <c r="J176" s="510" t="s">
        <v>385</v>
      </c>
      <c r="K176" s="510" t="s">
        <v>605</v>
      </c>
      <c r="L176" s="549" t="s">
        <v>859</v>
      </c>
      <c r="M176" s="34" t="s">
        <v>671</v>
      </c>
      <c r="N176" s="224" t="s">
        <v>51</v>
      </c>
      <c r="O176" s="224" t="s">
        <v>51</v>
      </c>
      <c r="P176" s="871" t="s">
        <v>521</v>
      </c>
      <c r="Q176" s="364" t="s">
        <v>222</v>
      </c>
      <c r="R176" s="138" t="s">
        <v>672</v>
      </c>
      <c r="S176" s="226" t="s">
        <v>673</v>
      </c>
      <c r="T176" s="226" t="s">
        <v>230</v>
      </c>
      <c r="U176" s="138" t="s">
        <v>674</v>
      </c>
      <c r="V176" s="90"/>
      <c r="W176" s="90"/>
    </row>
    <row r="177" spans="1:23" ht="107.25" customHeight="1" x14ac:dyDescent="0.25">
      <c r="A177" s="990"/>
      <c r="B177" s="988"/>
      <c r="C177" s="763"/>
      <c r="D177" s="766"/>
      <c r="E177" s="511"/>
      <c r="F177" s="701"/>
      <c r="G177" s="500"/>
      <c r="H177" s="503"/>
      <c r="I177" s="500"/>
      <c r="J177" s="511"/>
      <c r="K177" s="511"/>
      <c r="L177" s="549"/>
      <c r="M177" s="34" t="s">
        <v>870</v>
      </c>
      <c r="N177" s="224" t="s">
        <v>51</v>
      </c>
      <c r="O177" s="224" t="s">
        <v>51</v>
      </c>
      <c r="P177" s="872"/>
      <c r="Q177" s="364" t="s">
        <v>222</v>
      </c>
      <c r="R177" s="138" t="s">
        <v>691</v>
      </c>
      <c r="S177" s="226" t="s">
        <v>692</v>
      </c>
      <c r="T177" s="226" t="s">
        <v>230</v>
      </c>
      <c r="U177" s="138" t="s">
        <v>871</v>
      </c>
      <c r="V177" s="90"/>
      <c r="W177" s="90"/>
    </row>
    <row r="178" spans="1:23" ht="75.75" customHeight="1" x14ac:dyDescent="0.25">
      <c r="A178" s="990"/>
      <c r="B178" s="988"/>
      <c r="C178" s="763"/>
      <c r="D178" s="766"/>
      <c r="E178" s="511"/>
      <c r="F178" s="701"/>
      <c r="G178" s="500"/>
      <c r="H178" s="503"/>
      <c r="I178" s="500"/>
      <c r="J178" s="511"/>
      <c r="K178" s="511"/>
      <c r="L178" s="34" t="s">
        <v>861</v>
      </c>
      <c r="M178" s="34" t="s">
        <v>676</v>
      </c>
      <c r="N178" s="224" t="s">
        <v>51</v>
      </c>
      <c r="O178" s="224" t="s">
        <v>51</v>
      </c>
      <c r="P178" s="207" t="s">
        <v>862</v>
      </c>
      <c r="Q178" s="360" t="s">
        <v>222</v>
      </c>
      <c r="R178" s="166" t="s">
        <v>640</v>
      </c>
      <c r="S178" s="5" t="s">
        <v>229</v>
      </c>
      <c r="T178" s="5" t="s">
        <v>230</v>
      </c>
      <c r="U178" s="148" t="s">
        <v>641</v>
      </c>
      <c r="V178" s="236"/>
      <c r="W178" s="236"/>
    </row>
    <row r="179" spans="1:23" ht="64.5" customHeight="1" x14ac:dyDescent="0.25">
      <c r="A179" s="990"/>
      <c r="B179" s="988"/>
      <c r="C179" s="763"/>
      <c r="D179" s="766"/>
      <c r="E179" s="511"/>
      <c r="F179" s="701"/>
      <c r="G179" s="500"/>
      <c r="H179" s="503"/>
      <c r="I179" s="500"/>
      <c r="J179" s="511"/>
      <c r="K179" s="511"/>
      <c r="L179" s="34" t="s">
        <v>617</v>
      </c>
      <c r="M179" s="34" t="s">
        <v>618</v>
      </c>
      <c r="N179" s="224" t="s">
        <v>51</v>
      </c>
      <c r="O179" s="224" t="s">
        <v>51</v>
      </c>
      <c r="P179" s="207" t="s">
        <v>863</v>
      </c>
      <c r="Q179" s="361" t="s">
        <v>52</v>
      </c>
      <c r="R179" s="165" t="s">
        <v>642</v>
      </c>
      <c r="S179" s="206"/>
      <c r="T179" s="220" t="s">
        <v>1707</v>
      </c>
      <c r="U179" s="229"/>
      <c r="V179" s="227"/>
      <c r="W179" s="227"/>
    </row>
    <row r="180" spans="1:23" ht="125.25" customHeight="1" x14ac:dyDescent="0.25">
      <c r="A180" s="990"/>
      <c r="B180" s="988"/>
      <c r="C180" s="763"/>
      <c r="D180" s="766"/>
      <c r="E180" s="511"/>
      <c r="F180" s="701"/>
      <c r="G180" s="500"/>
      <c r="H180" s="503"/>
      <c r="I180" s="500"/>
      <c r="J180" s="511"/>
      <c r="K180" s="511"/>
      <c r="L180" s="34" t="s">
        <v>864</v>
      </c>
      <c r="M180" s="34" t="s">
        <v>50</v>
      </c>
      <c r="N180" s="224" t="s">
        <v>51</v>
      </c>
      <c r="O180" s="224" t="s">
        <v>51</v>
      </c>
      <c r="P180" s="207" t="s">
        <v>865</v>
      </c>
      <c r="Q180" s="363" t="s">
        <v>222</v>
      </c>
      <c r="R180" s="165" t="s">
        <v>872</v>
      </c>
      <c r="S180" s="5" t="s">
        <v>229</v>
      </c>
      <c r="T180" s="5" t="s">
        <v>873</v>
      </c>
      <c r="U180" s="165" t="s">
        <v>874</v>
      </c>
      <c r="V180" s="227"/>
      <c r="W180" s="227"/>
    </row>
    <row r="181" spans="1:23" ht="57.75" customHeight="1" x14ac:dyDescent="0.25">
      <c r="A181" s="990"/>
      <c r="B181" s="988"/>
      <c r="C181" s="764"/>
      <c r="D181" s="767"/>
      <c r="E181" s="512"/>
      <c r="F181" s="702"/>
      <c r="G181" s="501"/>
      <c r="H181" s="504"/>
      <c r="I181" s="501"/>
      <c r="J181" s="512"/>
      <c r="K181" s="512"/>
      <c r="L181" s="34" t="s">
        <v>868</v>
      </c>
      <c r="M181" s="34" t="s">
        <v>50</v>
      </c>
      <c r="N181" s="224" t="s">
        <v>51</v>
      </c>
      <c r="O181" s="224" t="s">
        <v>51</v>
      </c>
      <c r="P181" s="207" t="s">
        <v>521</v>
      </c>
      <c r="Q181" s="352" t="s">
        <v>52</v>
      </c>
      <c r="R181" s="182" t="s">
        <v>546</v>
      </c>
      <c r="S181" s="206"/>
      <c r="T181" s="220" t="s">
        <v>1707</v>
      </c>
      <c r="U181" s="229"/>
      <c r="V181" s="227"/>
      <c r="W181" s="227"/>
    </row>
    <row r="182" spans="1:23" ht="106.5" customHeight="1" x14ac:dyDescent="0.25">
      <c r="A182" s="990"/>
      <c r="B182" s="988"/>
      <c r="C182" s="762" t="s">
        <v>875</v>
      </c>
      <c r="D182" s="765" t="s">
        <v>1784</v>
      </c>
      <c r="E182" s="516" t="s">
        <v>601</v>
      </c>
      <c r="F182" s="726" t="s">
        <v>876</v>
      </c>
      <c r="G182" s="499" t="s">
        <v>858</v>
      </c>
      <c r="H182" s="752" t="s">
        <v>670</v>
      </c>
      <c r="I182" s="755" t="s">
        <v>604</v>
      </c>
      <c r="J182" s="510" t="s">
        <v>385</v>
      </c>
      <c r="K182" s="510" t="s">
        <v>605</v>
      </c>
      <c r="L182" s="549" t="s">
        <v>859</v>
      </c>
      <c r="M182" s="34" t="s">
        <v>671</v>
      </c>
      <c r="N182" s="224" t="s">
        <v>51</v>
      </c>
      <c r="O182" s="256" t="s">
        <v>51</v>
      </c>
      <c r="P182" s="798" t="s">
        <v>521</v>
      </c>
      <c r="Q182" s="364" t="s">
        <v>222</v>
      </c>
      <c r="R182" s="183" t="s">
        <v>877</v>
      </c>
      <c r="S182" s="5" t="s">
        <v>229</v>
      </c>
      <c r="T182" s="5" t="s">
        <v>1673</v>
      </c>
      <c r="U182" s="138" t="s">
        <v>674</v>
      </c>
      <c r="V182" s="91"/>
      <c r="W182" s="91"/>
    </row>
    <row r="183" spans="1:23" ht="108.75" customHeight="1" x14ac:dyDescent="0.25">
      <c r="A183" s="990"/>
      <c r="B183" s="988"/>
      <c r="C183" s="763"/>
      <c r="D183" s="766"/>
      <c r="E183" s="517"/>
      <c r="F183" s="701"/>
      <c r="G183" s="500"/>
      <c r="H183" s="753"/>
      <c r="I183" s="756"/>
      <c r="J183" s="511"/>
      <c r="K183" s="511"/>
      <c r="L183" s="549"/>
      <c r="M183" s="34" t="s">
        <v>870</v>
      </c>
      <c r="N183" s="224" t="s">
        <v>51</v>
      </c>
      <c r="O183" s="256" t="s">
        <v>51</v>
      </c>
      <c r="P183" s="798"/>
      <c r="Q183" s="365" t="s">
        <v>222</v>
      </c>
      <c r="R183" s="138" t="s">
        <v>691</v>
      </c>
      <c r="S183" s="5" t="s">
        <v>229</v>
      </c>
      <c r="T183" s="5" t="s">
        <v>873</v>
      </c>
      <c r="U183" s="138" t="s">
        <v>871</v>
      </c>
      <c r="V183" s="91"/>
      <c r="W183" s="91"/>
    </row>
    <row r="184" spans="1:23" ht="80.25" customHeight="1" x14ac:dyDescent="0.25">
      <c r="A184" s="990"/>
      <c r="B184" s="988"/>
      <c r="C184" s="763"/>
      <c r="D184" s="766"/>
      <c r="E184" s="517"/>
      <c r="F184" s="701"/>
      <c r="G184" s="500"/>
      <c r="H184" s="753"/>
      <c r="I184" s="756"/>
      <c r="J184" s="511"/>
      <c r="K184" s="511"/>
      <c r="L184" s="34" t="s">
        <v>861</v>
      </c>
      <c r="M184" s="34" t="s">
        <v>676</v>
      </c>
      <c r="N184" s="224" t="s">
        <v>51</v>
      </c>
      <c r="O184" s="224" t="s">
        <v>51</v>
      </c>
      <c r="P184" s="189" t="s">
        <v>862</v>
      </c>
      <c r="Q184" s="351" t="s">
        <v>222</v>
      </c>
      <c r="R184" s="166" t="s">
        <v>640</v>
      </c>
      <c r="S184" s="5" t="s">
        <v>229</v>
      </c>
      <c r="T184" s="5" t="s">
        <v>230</v>
      </c>
      <c r="U184" s="148" t="s">
        <v>641</v>
      </c>
      <c r="V184" s="231"/>
      <c r="W184" s="231"/>
    </row>
    <row r="185" spans="1:23" ht="63.75" customHeight="1" x14ac:dyDescent="0.25">
      <c r="A185" s="990"/>
      <c r="B185" s="988"/>
      <c r="C185" s="763"/>
      <c r="D185" s="766"/>
      <c r="E185" s="517"/>
      <c r="F185" s="701"/>
      <c r="G185" s="500"/>
      <c r="H185" s="753"/>
      <c r="I185" s="756"/>
      <c r="J185" s="511"/>
      <c r="K185" s="511"/>
      <c r="L185" s="34" t="s">
        <v>617</v>
      </c>
      <c r="M185" s="34" t="s">
        <v>618</v>
      </c>
      <c r="N185" s="224" t="s">
        <v>51</v>
      </c>
      <c r="O185" s="224" t="s">
        <v>51</v>
      </c>
      <c r="P185" s="244" t="s">
        <v>863</v>
      </c>
      <c r="Q185" s="361" t="s">
        <v>52</v>
      </c>
      <c r="R185" s="165" t="s">
        <v>642</v>
      </c>
      <c r="S185" s="132"/>
      <c r="T185" s="220" t="s">
        <v>1707</v>
      </c>
      <c r="U185" s="232"/>
      <c r="V185" s="231"/>
      <c r="W185" s="231"/>
    </row>
    <row r="186" spans="1:23" ht="144" customHeight="1" x14ac:dyDescent="0.25">
      <c r="A186" s="990"/>
      <c r="B186" s="988"/>
      <c r="C186" s="763"/>
      <c r="D186" s="766"/>
      <c r="E186" s="517"/>
      <c r="F186" s="701"/>
      <c r="G186" s="500"/>
      <c r="H186" s="753"/>
      <c r="I186" s="756"/>
      <c r="J186" s="511"/>
      <c r="K186" s="511"/>
      <c r="L186" s="34" t="s">
        <v>864</v>
      </c>
      <c r="M186" s="34" t="s">
        <v>50</v>
      </c>
      <c r="N186" s="224" t="s">
        <v>51</v>
      </c>
      <c r="O186" s="224" t="s">
        <v>51</v>
      </c>
      <c r="P186" s="244" t="s">
        <v>865</v>
      </c>
      <c r="Q186" s="363" t="s">
        <v>222</v>
      </c>
      <c r="R186" s="165" t="s">
        <v>866</v>
      </c>
      <c r="S186" s="5" t="s">
        <v>229</v>
      </c>
      <c r="T186" s="5" t="s">
        <v>1673</v>
      </c>
      <c r="U186" s="165" t="s">
        <v>867</v>
      </c>
      <c r="V186" s="231"/>
      <c r="W186" s="231"/>
    </row>
    <row r="187" spans="1:23" ht="59.25" customHeight="1" x14ac:dyDescent="0.25">
      <c r="A187" s="990"/>
      <c r="B187" s="988"/>
      <c r="C187" s="764"/>
      <c r="D187" s="767"/>
      <c r="E187" s="518"/>
      <c r="F187" s="702"/>
      <c r="G187" s="501"/>
      <c r="H187" s="754"/>
      <c r="I187" s="757"/>
      <c r="J187" s="512"/>
      <c r="K187" s="512"/>
      <c r="L187" s="34" t="s">
        <v>868</v>
      </c>
      <c r="M187" s="34" t="s">
        <v>50</v>
      </c>
      <c r="N187" s="224" t="s">
        <v>51</v>
      </c>
      <c r="O187" s="224" t="s">
        <v>51</v>
      </c>
      <c r="P187" s="244" t="s">
        <v>521</v>
      </c>
      <c r="Q187" s="352" t="s">
        <v>52</v>
      </c>
      <c r="R187" s="182" t="s">
        <v>546</v>
      </c>
      <c r="S187" s="206"/>
      <c r="T187" s="220" t="s">
        <v>1707</v>
      </c>
      <c r="U187" s="229"/>
      <c r="V187" s="227"/>
      <c r="W187" s="227"/>
    </row>
    <row r="188" spans="1:23" ht="21" customHeight="1" x14ac:dyDescent="0.25">
      <c r="A188" s="990"/>
      <c r="B188" s="988"/>
      <c r="C188" s="762" t="s">
        <v>878</v>
      </c>
      <c r="D188" s="765" t="s">
        <v>1785</v>
      </c>
      <c r="E188" s="516" t="s">
        <v>601</v>
      </c>
      <c r="F188" s="726" t="s">
        <v>880</v>
      </c>
      <c r="G188" s="499" t="s">
        <v>858</v>
      </c>
      <c r="H188" s="752" t="s">
        <v>670</v>
      </c>
      <c r="I188" s="755" t="s">
        <v>604</v>
      </c>
      <c r="J188" s="510" t="s">
        <v>746</v>
      </c>
      <c r="K188" s="510" t="s">
        <v>660</v>
      </c>
      <c r="L188" s="549" t="s">
        <v>859</v>
      </c>
      <c r="M188" s="502" t="s">
        <v>671</v>
      </c>
      <c r="N188" s="510">
        <v>150</v>
      </c>
      <c r="O188" s="510">
        <v>200</v>
      </c>
      <c r="P188" s="499" t="s">
        <v>567</v>
      </c>
      <c r="Q188" s="873" t="s">
        <v>222</v>
      </c>
      <c r="R188" s="875" t="s">
        <v>881</v>
      </c>
      <c r="S188" s="709" t="s">
        <v>229</v>
      </c>
      <c r="T188" s="709" t="s">
        <v>1673</v>
      </c>
      <c r="U188" s="877" t="s">
        <v>674</v>
      </c>
      <c r="V188" s="91"/>
      <c r="W188" s="91"/>
    </row>
    <row r="189" spans="1:23" ht="82.5" customHeight="1" x14ac:dyDescent="0.25">
      <c r="A189" s="990"/>
      <c r="B189" s="988"/>
      <c r="C189" s="763"/>
      <c r="D189" s="766"/>
      <c r="E189" s="517"/>
      <c r="F189" s="701"/>
      <c r="G189" s="500"/>
      <c r="H189" s="753"/>
      <c r="I189" s="756"/>
      <c r="J189" s="511"/>
      <c r="K189" s="511"/>
      <c r="L189" s="549"/>
      <c r="M189" s="504"/>
      <c r="N189" s="512"/>
      <c r="O189" s="512"/>
      <c r="P189" s="501"/>
      <c r="Q189" s="874"/>
      <c r="R189" s="876"/>
      <c r="S189" s="713"/>
      <c r="T189" s="713"/>
      <c r="U189" s="878"/>
      <c r="V189" s="92"/>
      <c r="W189" s="92"/>
    </row>
    <row r="190" spans="1:23" ht="70.5" customHeight="1" x14ac:dyDescent="0.25">
      <c r="A190" s="990"/>
      <c r="B190" s="988"/>
      <c r="C190" s="763"/>
      <c r="D190" s="766"/>
      <c r="E190" s="517"/>
      <c r="F190" s="701"/>
      <c r="G190" s="500"/>
      <c r="H190" s="753"/>
      <c r="I190" s="756"/>
      <c r="J190" s="511"/>
      <c r="K190" s="511"/>
      <c r="L190" s="34" t="s">
        <v>861</v>
      </c>
      <c r="M190" s="34" t="s">
        <v>676</v>
      </c>
      <c r="N190" s="224" t="s">
        <v>51</v>
      </c>
      <c r="O190" s="224" t="s">
        <v>51</v>
      </c>
      <c r="P190" s="244" t="s">
        <v>862</v>
      </c>
      <c r="Q190" s="366" t="s">
        <v>222</v>
      </c>
      <c r="R190" s="165" t="s">
        <v>640</v>
      </c>
      <c r="S190" s="255" t="s">
        <v>229</v>
      </c>
      <c r="T190" s="255" t="s">
        <v>230</v>
      </c>
      <c r="U190" s="144" t="s">
        <v>641</v>
      </c>
      <c r="V190" s="248"/>
      <c r="W190" s="248"/>
    </row>
    <row r="191" spans="1:23" ht="73.5" customHeight="1" x14ac:dyDescent="0.25">
      <c r="A191" s="990"/>
      <c r="B191" s="988"/>
      <c r="C191" s="763"/>
      <c r="D191" s="766"/>
      <c r="E191" s="517"/>
      <c r="F191" s="701"/>
      <c r="G191" s="500"/>
      <c r="H191" s="753"/>
      <c r="I191" s="756"/>
      <c r="J191" s="511"/>
      <c r="K191" s="511"/>
      <c r="L191" s="34" t="s">
        <v>617</v>
      </c>
      <c r="M191" s="34" t="s">
        <v>618</v>
      </c>
      <c r="N191" s="224" t="s">
        <v>51</v>
      </c>
      <c r="O191" s="224" t="s">
        <v>51</v>
      </c>
      <c r="P191" s="244" t="s">
        <v>863</v>
      </c>
      <c r="Q191" s="361" t="s">
        <v>52</v>
      </c>
      <c r="R191" s="165" t="s">
        <v>642</v>
      </c>
      <c r="S191" s="302"/>
      <c r="T191" s="220" t="s">
        <v>1707</v>
      </c>
      <c r="U191" s="170"/>
      <c r="V191" s="250"/>
      <c r="W191" s="250"/>
    </row>
    <row r="192" spans="1:23" ht="128.25" customHeight="1" x14ac:dyDescent="0.25">
      <c r="A192" s="990"/>
      <c r="B192" s="988"/>
      <c r="C192" s="763"/>
      <c r="D192" s="766"/>
      <c r="E192" s="517"/>
      <c r="F192" s="701"/>
      <c r="G192" s="500"/>
      <c r="H192" s="753"/>
      <c r="I192" s="756"/>
      <c r="J192" s="511"/>
      <c r="K192" s="511"/>
      <c r="L192" s="34" t="s">
        <v>864</v>
      </c>
      <c r="M192" s="34" t="s">
        <v>50</v>
      </c>
      <c r="N192" s="224" t="s">
        <v>51</v>
      </c>
      <c r="O192" s="256" t="s">
        <v>51</v>
      </c>
      <c r="P192" s="233" t="s">
        <v>865</v>
      </c>
      <c r="Q192" s="365" t="s">
        <v>222</v>
      </c>
      <c r="R192" s="144" t="s">
        <v>872</v>
      </c>
      <c r="S192" s="255" t="s">
        <v>229</v>
      </c>
      <c r="T192" s="255" t="s">
        <v>1673</v>
      </c>
      <c r="U192" s="144" t="s">
        <v>874</v>
      </c>
      <c r="V192" s="248"/>
      <c r="W192" s="248"/>
    </row>
    <row r="193" spans="1:23" ht="55.5" customHeight="1" x14ac:dyDescent="0.25">
      <c r="A193" s="990"/>
      <c r="B193" s="988"/>
      <c r="C193" s="764"/>
      <c r="D193" s="767"/>
      <c r="E193" s="518"/>
      <c r="F193" s="702"/>
      <c r="G193" s="501"/>
      <c r="H193" s="754"/>
      <c r="I193" s="757"/>
      <c r="J193" s="512"/>
      <c r="K193" s="512"/>
      <c r="L193" s="34" t="s">
        <v>868</v>
      </c>
      <c r="M193" s="34" t="s">
        <v>50</v>
      </c>
      <c r="N193" s="224" t="s">
        <v>51</v>
      </c>
      <c r="O193" s="224" t="s">
        <v>51</v>
      </c>
      <c r="P193" s="208" t="s">
        <v>521</v>
      </c>
      <c r="Q193" s="352" t="s">
        <v>52</v>
      </c>
      <c r="R193" s="182" t="s">
        <v>546</v>
      </c>
      <c r="S193" s="211"/>
      <c r="T193" s="220" t="s">
        <v>1707</v>
      </c>
      <c r="U193" s="171"/>
      <c r="V193" s="253"/>
      <c r="W193" s="253"/>
    </row>
    <row r="194" spans="1:23" ht="14.25" customHeight="1" x14ac:dyDescent="0.25">
      <c r="A194" s="990"/>
      <c r="B194" s="988"/>
      <c r="C194" s="762" t="s">
        <v>882</v>
      </c>
      <c r="D194" s="765" t="s">
        <v>1786</v>
      </c>
      <c r="E194" s="516" t="s">
        <v>601</v>
      </c>
      <c r="F194" s="726" t="s">
        <v>735</v>
      </c>
      <c r="G194" s="499" t="s">
        <v>858</v>
      </c>
      <c r="H194" s="502" t="s">
        <v>670</v>
      </c>
      <c r="I194" s="499" t="s">
        <v>604</v>
      </c>
      <c r="J194" s="516" t="s">
        <v>385</v>
      </c>
      <c r="K194" s="510" t="s">
        <v>605</v>
      </c>
      <c r="L194" s="549" t="s">
        <v>859</v>
      </c>
      <c r="M194" s="502" t="s">
        <v>671</v>
      </c>
      <c r="N194" s="750" t="s">
        <v>51</v>
      </c>
      <c r="O194" s="750" t="s">
        <v>51</v>
      </c>
      <c r="P194" s="499" t="s">
        <v>521</v>
      </c>
      <c r="Q194" s="879" t="s">
        <v>222</v>
      </c>
      <c r="R194" s="700" t="s">
        <v>748</v>
      </c>
      <c r="S194" s="709" t="s">
        <v>229</v>
      </c>
      <c r="T194" s="709" t="s">
        <v>230</v>
      </c>
      <c r="U194" s="700" t="s">
        <v>751</v>
      </c>
      <c r="V194" s="884"/>
      <c r="W194" s="884"/>
    </row>
    <row r="195" spans="1:23" ht="141.75" customHeight="1" x14ac:dyDescent="0.25">
      <c r="A195" s="990"/>
      <c r="B195" s="988"/>
      <c r="C195" s="763"/>
      <c r="D195" s="766"/>
      <c r="E195" s="517"/>
      <c r="F195" s="701"/>
      <c r="G195" s="500"/>
      <c r="H195" s="503"/>
      <c r="I195" s="500"/>
      <c r="J195" s="517"/>
      <c r="K195" s="511"/>
      <c r="L195" s="549"/>
      <c r="M195" s="504"/>
      <c r="N195" s="751"/>
      <c r="O195" s="751" t="s">
        <v>51</v>
      </c>
      <c r="P195" s="501"/>
      <c r="Q195" s="880"/>
      <c r="R195" s="727"/>
      <c r="S195" s="887"/>
      <c r="T195" s="887"/>
      <c r="U195" s="727"/>
      <c r="V195" s="885"/>
      <c r="W195" s="885"/>
    </row>
    <row r="196" spans="1:23" ht="66.75" customHeight="1" x14ac:dyDescent="0.25">
      <c r="A196" s="990"/>
      <c r="B196" s="988"/>
      <c r="C196" s="763"/>
      <c r="D196" s="766"/>
      <c r="E196" s="517"/>
      <c r="F196" s="701"/>
      <c r="G196" s="500"/>
      <c r="H196" s="503"/>
      <c r="I196" s="500"/>
      <c r="J196" s="517"/>
      <c r="K196" s="511"/>
      <c r="L196" s="34" t="s">
        <v>861</v>
      </c>
      <c r="M196" s="34" t="s">
        <v>676</v>
      </c>
      <c r="N196" s="224" t="s">
        <v>51</v>
      </c>
      <c r="O196" s="224" t="s">
        <v>51</v>
      </c>
      <c r="P196" s="207" t="s">
        <v>862</v>
      </c>
      <c r="Q196" s="366" t="s">
        <v>222</v>
      </c>
      <c r="R196" s="165" t="s">
        <v>640</v>
      </c>
      <c r="S196" s="255" t="s">
        <v>229</v>
      </c>
      <c r="T196" s="255" t="s">
        <v>230</v>
      </c>
      <c r="U196" s="144" t="s">
        <v>641</v>
      </c>
      <c r="V196" s="93"/>
      <c r="W196" s="93"/>
    </row>
    <row r="197" spans="1:23" ht="73.5" customHeight="1" x14ac:dyDescent="0.25">
      <c r="A197" s="990"/>
      <c r="B197" s="988"/>
      <c r="C197" s="763"/>
      <c r="D197" s="766"/>
      <c r="E197" s="517"/>
      <c r="F197" s="701"/>
      <c r="G197" s="500"/>
      <c r="H197" s="503"/>
      <c r="I197" s="500"/>
      <c r="J197" s="517"/>
      <c r="K197" s="511"/>
      <c r="L197" s="34" t="s">
        <v>617</v>
      </c>
      <c r="M197" s="34" t="s">
        <v>618</v>
      </c>
      <c r="N197" s="224" t="s">
        <v>51</v>
      </c>
      <c r="O197" s="224" t="s">
        <v>51</v>
      </c>
      <c r="P197" s="207" t="s">
        <v>863</v>
      </c>
      <c r="Q197" s="361" t="s">
        <v>52</v>
      </c>
      <c r="R197" s="165" t="s">
        <v>642</v>
      </c>
      <c r="S197" s="288"/>
      <c r="T197" s="220" t="s">
        <v>1707</v>
      </c>
      <c r="U197" s="172"/>
      <c r="V197" s="93"/>
      <c r="W197" s="93"/>
    </row>
    <row r="198" spans="1:23" ht="128.25" customHeight="1" x14ac:dyDescent="0.25">
      <c r="A198" s="990"/>
      <c r="B198" s="988"/>
      <c r="C198" s="763"/>
      <c r="D198" s="766"/>
      <c r="E198" s="517"/>
      <c r="F198" s="701"/>
      <c r="G198" s="500"/>
      <c r="H198" s="503"/>
      <c r="I198" s="500"/>
      <c r="J198" s="517"/>
      <c r="K198" s="511"/>
      <c r="L198" s="34" t="s">
        <v>864</v>
      </c>
      <c r="M198" s="34" t="s">
        <v>50</v>
      </c>
      <c r="N198" s="224" t="s">
        <v>51</v>
      </c>
      <c r="O198" s="224" t="s">
        <v>51</v>
      </c>
      <c r="P198" s="207" t="s">
        <v>865</v>
      </c>
      <c r="Q198" s="365" t="s">
        <v>222</v>
      </c>
      <c r="R198" s="144" t="s">
        <v>872</v>
      </c>
      <c r="S198" s="255" t="s">
        <v>229</v>
      </c>
      <c r="T198" s="255" t="s">
        <v>1673</v>
      </c>
      <c r="U198" s="144" t="s">
        <v>874</v>
      </c>
      <c r="V198" s="93"/>
      <c r="W198" s="93"/>
    </row>
    <row r="199" spans="1:23" ht="54.75" customHeight="1" x14ac:dyDescent="0.25">
      <c r="A199" s="990"/>
      <c r="B199" s="988"/>
      <c r="C199" s="764"/>
      <c r="D199" s="767"/>
      <c r="E199" s="518"/>
      <c r="F199" s="702"/>
      <c r="G199" s="501"/>
      <c r="H199" s="504"/>
      <c r="I199" s="501"/>
      <c r="J199" s="518"/>
      <c r="K199" s="512"/>
      <c r="L199" s="34" t="s">
        <v>868</v>
      </c>
      <c r="M199" s="34" t="s">
        <v>50</v>
      </c>
      <c r="N199" s="224" t="s">
        <v>51</v>
      </c>
      <c r="O199" s="224" t="s">
        <v>51</v>
      </c>
      <c r="P199" s="207" t="s">
        <v>521</v>
      </c>
      <c r="Q199" s="352" t="s">
        <v>52</v>
      </c>
      <c r="R199" s="182" t="s">
        <v>546</v>
      </c>
      <c r="S199" s="288"/>
      <c r="T199" s="220" t="s">
        <v>1707</v>
      </c>
      <c r="U199" s="172"/>
      <c r="V199" s="93"/>
      <c r="W199" s="93"/>
    </row>
    <row r="200" spans="1:23" ht="14.25" customHeight="1" x14ac:dyDescent="0.25">
      <c r="A200" s="990"/>
      <c r="B200" s="988"/>
      <c r="C200" s="762" t="s">
        <v>884</v>
      </c>
      <c r="D200" s="765" t="s">
        <v>1787</v>
      </c>
      <c r="E200" s="978" t="s">
        <v>601</v>
      </c>
      <c r="F200" s="675" t="s">
        <v>886</v>
      </c>
      <c r="G200" s="798" t="s">
        <v>858</v>
      </c>
      <c r="H200" s="870" t="s">
        <v>670</v>
      </c>
      <c r="I200" s="869" t="s">
        <v>604</v>
      </c>
      <c r="J200" s="975" t="s">
        <v>385</v>
      </c>
      <c r="K200" s="609" t="s">
        <v>605</v>
      </c>
      <c r="L200" s="549" t="s">
        <v>859</v>
      </c>
      <c r="M200" s="502" t="s">
        <v>671</v>
      </c>
      <c r="N200" s="697">
        <v>20</v>
      </c>
      <c r="O200" s="697">
        <v>30</v>
      </c>
      <c r="P200" s="635" t="s">
        <v>747</v>
      </c>
      <c r="Q200" s="873" t="s">
        <v>222</v>
      </c>
      <c r="R200" s="875" t="s">
        <v>887</v>
      </c>
      <c r="S200" s="709" t="s">
        <v>229</v>
      </c>
      <c r="T200" s="709" t="s">
        <v>608</v>
      </c>
      <c r="U200" s="734" t="s">
        <v>674</v>
      </c>
      <c r="V200" s="881"/>
      <c r="W200" s="881"/>
    </row>
    <row r="201" spans="1:23" ht="85.5" customHeight="1" x14ac:dyDescent="0.25">
      <c r="A201" s="990"/>
      <c r="B201" s="988"/>
      <c r="C201" s="763"/>
      <c r="D201" s="766"/>
      <c r="E201" s="979"/>
      <c r="F201" s="675"/>
      <c r="G201" s="798"/>
      <c r="H201" s="870"/>
      <c r="I201" s="869"/>
      <c r="J201" s="976"/>
      <c r="K201" s="610"/>
      <c r="L201" s="549"/>
      <c r="M201" s="504"/>
      <c r="N201" s="697"/>
      <c r="O201" s="697"/>
      <c r="P201" s="635"/>
      <c r="Q201" s="886"/>
      <c r="R201" s="883"/>
      <c r="S201" s="710"/>
      <c r="T201" s="710"/>
      <c r="U201" s="735"/>
      <c r="V201" s="882"/>
      <c r="W201" s="882"/>
    </row>
    <row r="202" spans="1:23" ht="72.75" customHeight="1" x14ac:dyDescent="0.25">
      <c r="A202" s="990"/>
      <c r="B202" s="988"/>
      <c r="C202" s="763"/>
      <c r="D202" s="766"/>
      <c r="E202" s="979"/>
      <c r="F202" s="675"/>
      <c r="G202" s="798"/>
      <c r="H202" s="870"/>
      <c r="I202" s="869"/>
      <c r="J202" s="976"/>
      <c r="K202" s="610"/>
      <c r="L202" s="34" t="s">
        <v>861</v>
      </c>
      <c r="M202" s="34" t="s">
        <v>676</v>
      </c>
      <c r="N202" s="224" t="s">
        <v>51</v>
      </c>
      <c r="O202" s="224" t="s">
        <v>51</v>
      </c>
      <c r="P202" s="207" t="s">
        <v>862</v>
      </c>
      <c r="Q202" s="351" t="s">
        <v>222</v>
      </c>
      <c r="R202" s="166" t="s">
        <v>640</v>
      </c>
      <c r="S202" s="5" t="s">
        <v>229</v>
      </c>
      <c r="T202" s="5" t="s">
        <v>230</v>
      </c>
      <c r="U202" s="148" t="s">
        <v>641</v>
      </c>
      <c r="V202" s="117"/>
      <c r="W202" s="117"/>
    </row>
    <row r="203" spans="1:23" ht="68.25" customHeight="1" x14ac:dyDescent="0.25">
      <c r="A203" s="990"/>
      <c r="B203" s="988"/>
      <c r="C203" s="763"/>
      <c r="D203" s="766"/>
      <c r="E203" s="979"/>
      <c r="F203" s="675"/>
      <c r="G203" s="798"/>
      <c r="H203" s="870"/>
      <c r="I203" s="869"/>
      <c r="J203" s="976"/>
      <c r="K203" s="610"/>
      <c r="L203" s="34" t="s">
        <v>617</v>
      </c>
      <c r="M203" s="34" t="s">
        <v>618</v>
      </c>
      <c r="N203" s="224" t="s">
        <v>51</v>
      </c>
      <c r="O203" s="224" t="s">
        <v>51</v>
      </c>
      <c r="P203" s="207" t="s">
        <v>863</v>
      </c>
      <c r="Q203" s="361" t="s">
        <v>52</v>
      </c>
      <c r="R203" s="165" t="s">
        <v>642</v>
      </c>
      <c r="S203" s="289"/>
      <c r="T203" s="220" t="s">
        <v>1707</v>
      </c>
      <c r="U203" s="173"/>
      <c r="V203" s="245"/>
      <c r="W203" s="245"/>
    </row>
    <row r="204" spans="1:23" ht="132" customHeight="1" x14ac:dyDescent="0.25">
      <c r="A204" s="990"/>
      <c r="B204" s="988"/>
      <c r="C204" s="763"/>
      <c r="D204" s="766"/>
      <c r="E204" s="979"/>
      <c r="F204" s="675"/>
      <c r="G204" s="798"/>
      <c r="H204" s="870"/>
      <c r="I204" s="869"/>
      <c r="J204" s="976"/>
      <c r="K204" s="610"/>
      <c r="L204" s="34" t="s">
        <v>864</v>
      </c>
      <c r="M204" s="34" t="s">
        <v>50</v>
      </c>
      <c r="N204" s="224" t="s">
        <v>51</v>
      </c>
      <c r="O204" s="224" t="s">
        <v>51</v>
      </c>
      <c r="P204" s="207" t="s">
        <v>865</v>
      </c>
      <c r="Q204" s="363" t="s">
        <v>222</v>
      </c>
      <c r="R204" s="165" t="s">
        <v>866</v>
      </c>
      <c r="S204" s="5" t="s">
        <v>229</v>
      </c>
      <c r="T204" s="5" t="s">
        <v>1672</v>
      </c>
      <c r="U204" s="165" t="s">
        <v>867</v>
      </c>
      <c r="V204" s="245"/>
      <c r="W204" s="245"/>
    </row>
    <row r="205" spans="1:23" ht="60" customHeight="1" x14ac:dyDescent="0.25">
      <c r="A205" s="990"/>
      <c r="B205" s="988"/>
      <c r="C205" s="764"/>
      <c r="D205" s="767"/>
      <c r="E205" s="980"/>
      <c r="F205" s="675"/>
      <c r="G205" s="798"/>
      <c r="H205" s="870"/>
      <c r="I205" s="869"/>
      <c r="J205" s="977"/>
      <c r="K205" s="611"/>
      <c r="L205" s="34" t="s">
        <v>868</v>
      </c>
      <c r="M205" s="34" t="s">
        <v>50</v>
      </c>
      <c r="N205" s="224" t="s">
        <v>51</v>
      </c>
      <c r="O205" s="224" t="s">
        <v>51</v>
      </c>
      <c r="P205" s="207" t="s">
        <v>521</v>
      </c>
      <c r="Q205" s="352" t="s">
        <v>52</v>
      </c>
      <c r="R205" s="182" t="s">
        <v>546</v>
      </c>
      <c r="S205" s="289"/>
      <c r="T205" s="220" t="s">
        <v>1707</v>
      </c>
      <c r="U205" s="173"/>
      <c r="V205" s="245"/>
      <c r="W205" s="245"/>
    </row>
    <row r="206" spans="1:23" ht="14.25" customHeight="1" x14ac:dyDescent="0.25">
      <c r="A206" s="990"/>
      <c r="B206" s="988"/>
      <c r="C206" s="762" t="s">
        <v>888</v>
      </c>
      <c r="D206" s="765" t="s">
        <v>1788</v>
      </c>
      <c r="E206" s="709" t="s">
        <v>623</v>
      </c>
      <c r="F206" s="700" t="s">
        <v>735</v>
      </c>
      <c r="G206" s="499" t="s">
        <v>858</v>
      </c>
      <c r="H206" s="752" t="s">
        <v>670</v>
      </c>
      <c r="I206" s="755" t="s">
        <v>604</v>
      </c>
      <c r="J206" s="510" t="s">
        <v>385</v>
      </c>
      <c r="K206" s="510" t="s">
        <v>605</v>
      </c>
      <c r="L206" s="502" t="s">
        <v>859</v>
      </c>
      <c r="M206" s="696" t="s">
        <v>889</v>
      </c>
      <c r="N206" s="750" t="s">
        <v>51</v>
      </c>
      <c r="O206" s="750" t="s">
        <v>51</v>
      </c>
      <c r="P206" s="499" t="s">
        <v>521</v>
      </c>
      <c r="Q206" s="888" t="s">
        <v>222</v>
      </c>
      <c r="R206" s="736" t="s">
        <v>691</v>
      </c>
      <c r="S206" s="525" t="s">
        <v>692</v>
      </c>
      <c r="T206" s="525" t="s">
        <v>230</v>
      </c>
      <c r="U206" s="734" t="s">
        <v>871</v>
      </c>
      <c r="V206" s="732"/>
      <c r="W206" s="732"/>
    </row>
    <row r="207" spans="1:23" ht="89.25" customHeight="1" x14ac:dyDescent="0.25">
      <c r="A207" s="990"/>
      <c r="B207" s="988"/>
      <c r="C207" s="763"/>
      <c r="D207" s="766"/>
      <c r="E207" s="713"/>
      <c r="F207" s="701"/>
      <c r="G207" s="500"/>
      <c r="H207" s="753"/>
      <c r="I207" s="756"/>
      <c r="J207" s="511"/>
      <c r="K207" s="511"/>
      <c r="L207" s="503"/>
      <c r="M207" s="696"/>
      <c r="N207" s="751"/>
      <c r="O207" s="751" t="s">
        <v>51</v>
      </c>
      <c r="P207" s="500"/>
      <c r="Q207" s="889"/>
      <c r="R207" s="737"/>
      <c r="S207" s="527"/>
      <c r="T207" s="527"/>
      <c r="U207" s="735"/>
      <c r="V207" s="733"/>
      <c r="W207" s="733"/>
    </row>
    <row r="208" spans="1:23" ht="96.75" customHeight="1" x14ac:dyDescent="0.25">
      <c r="A208" s="990"/>
      <c r="B208" s="988"/>
      <c r="C208" s="763"/>
      <c r="D208" s="766"/>
      <c r="E208" s="713"/>
      <c r="F208" s="701"/>
      <c r="G208" s="500"/>
      <c r="H208" s="753"/>
      <c r="I208" s="756"/>
      <c r="J208" s="511"/>
      <c r="K208" s="511"/>
      <c r="L208" s="503"/>
      <c r="M208" s="696" t="s">
        <v>890</v>
      </c>
      <c r="N208" s="750" t="s">
        <v>51</v>
      </c>
      <c r="O208" s="750" t="s">
        <v>51</v>
      </c>
      <c r="P208" s="500"/>
      <c r="Q208" s="889"/>
      <c r="R208" s="736" t="s">
        <v>672</v>
      </c>
      <c r="S208" s="525" t="s">
        <v>673</v>
      </c>
      <c r="T208" s="525" t="s">
        <v>230</v>
      </c>
      <c r="U208" s="734" t="s">
        <v>674</v>
      </c>
      <c r="V208" s="732"/>
      <c r="W208" s="732"/>
    </row>
    <row r="209" spans="1:23" ht="9.75" customHeight="1" x14ac:dyDescent="0.25">
      <c r="A209" s="990"/>
      <c r="B209" s="988"/>
      <c r="C209" s="763"/>
      <c r="D209" s="766"/>
      <c r="E209" s="713"/>
      <c r="F209" s="701"/>
      <c r="G209" s="500"/>
      <c r="H209" s="753"/>
      <c r="I209" s="756"/>
      <c r="J209" s="511"/>
      <c r="K209" s="511"/>
      <c r="L209" s="504"/>
      <c r="M209" s="696"/>
      <c r="N209" s="751"/>
      <c r="O209" s="751" t="s">
        <v>51</v>
      </c>
      <c r="P209" s="501"/>
      <c r="Q209" s="890"/>
      <c r="R209" s="737"/>
      <c r="S209" s="527"/>
      <c r="T209" s="527"/>
      <c r="U209" s="735"/>
      <c r="V209" s="733"/>
      <c r="W209" s="733"/>
    </row>
    <row r="210" spans="1:23" ht="78.75" customHeight="1" x14ac:dyDescent="0.25">
      <c r="A210" s="990"/>
      <c r="B210" s="988"/>
      <c r="C210" s="763"/>
      <c r="D210" s="766"/>
      <c r="E210" s="713"/>
      <c r="F210" s="701"/>
      <c r="G210" s="500"/>
      <c r="H210" s="753"/>
      <c r="I210" s="756"/>
      <c r="J210" s="511"/>
      <c r="K210" s="511"/>
      <c r="L210" s="34" t="s">
        <v>861</v>
      </c>
      <c r="M210" s="34" t="s">
        <v>676</v>
      </c>
      <c r="N210" s="224" t="s">
        <v>51</v>
      </c>
      <c r="O210" s="224" t="s">
        <v>51</v>
      </c>
      <c r="P210" s="207" t="s">
        <v>862</v>
      </c>
      <c r="Q210" s="351" t="s">
        <v>222</v>
      </c>
      <c r="R210" s="166" t="s">
        <v>640</v>
      </c>
      <c r="S210" s="5" t="s">
        <v>229</v>
      </c>
      <c r="T210" s="5" t="s">
        <v>230</v>
      </c>
      <c r="U210" s="148" t="s">
        <v>641</v>
      </c>
      <c r="V210" s="252"/>
      <c r="W210" s="252"/>
    </row>
    <row r="211" spans="1:23" ht="67.5" customHeight="1" x14ac:dyDescent="0.25">
      <c r="A211" s="990"/>
      <c r="B211" s="988"/>
      <c r="C211" s="763"/>
      <c r="D211" s="766"/>
      <c r="E211" s="713"/>
      <c r="F211" s="701"/>
      <c r="G211" s="500"/>
      <c r="H211" s="753"/>
      <c r="I211" s="756"/>
      <c r="J211" s="511"/>
      <c r="K211" s="511"/>
      <c r="L211" s="34" t="s">
        <v>617</v>
      </c>
      <c r="M211" s="34" t="s">
        <v>618</v>
      </c>
      <c r="N211" s="224" t="s">
        <v>51</v>
      </c>
      <c r="O211" s="224" t="s">
        <v>51</v>
      </c>
      <c r="P211" s="207" t="s">
        <v>863</v>
      </c>
      <c r="Q211" s="361" t="s">
        <v>52</v>
      </c>
      <c r="R211" s="165" t="s">
        <v>642</v>
      </c>
      <c r="S211" s="289"/>
      <c r="T211" s="220" t="s">
        <v>1707</v>
      </c>
      <c r="U211" s="173"/>
      <c r="V211" s="245"/>
      <c r="W211" s="245"/>
    </row>
    <row r="212" spans="1:23" ht="126.75" customHeight="1" x14ac:dyDescent="0.25">
      <c r="A212" s="990"/>
      <c r="B212" s="988"/>
      <c r="C212" s="763"/>
      <c r="D212" s="766"/>
      <c r="E212" s="713"/>
      <c r="F212" s="701"/>
      <c r="G212" s="500"/>
      <c r="H212" s="753"/>
      <c r="I212" s="756"/>
      <c r="J212" s="511"/>
      <c r="K212" s="511"/>
      <c r="L212" s="34" t="s">
        <v>864</v>
      </c>
      <c r="M212" s="34" t="s">
        <v>50</v>
      </c>
      <c r="N212" s="224" t="s">
        <v>51</v>
      </c>
      <c r="O212" s="224" t="s">
        <v>51</v>
      </c>
      <c r="P212" s="207" t="s">
        <v>865</v>
      </c>
      <c r="Q212" s="351" t="s">
        <v>222</v>
      </c>
      <c r="R212" s="165" t="s">
        <v>872</v>
      </c>
      <c r="S212" s="5" t="s">
        <v>229</v>
      </c>
      <c r="T212" s="5" t="s">
        <v>1673</v>
      </c>
      <c r="U212" s="165" t="s">
        <v>891</v>
      </c>
      <c r="V212" s="245"/>
      <c r="W212" s="245"/>
    </row>
    <row r="213" spans="1:23" ht="60" customHeight="1" x14ac:dyDescent="0.25">
      <c r="A213" s="990"/>
      <c r="B213" s="988"/>
      <c r="C213" s="764"/>
      <c r="D213" s="767"/>
      <c r="E213" s="710"/>
      <c r="F213" s="702"/>
      <c r="G213" s="501"/>
      <c r="H213" s="754"/>
      <c r="I213" s="757"/>
      <c r="J213" s="512"/>
      <c r="K213" s="512"/>
      <c r="L213" s="34" t="s">
        <v>892</v>
      </c>
      <c r="M213" s="34" t="s">
        <v>50</v>
      </c>
      <c r="N213" s="224" t="s">
        <v>51</v>
      </c>
      <c r="O213" s="224" t="s">
        <v>51</v>
      </c>
      <c r="P213" s="207" t="s">
        <v>521</v>
      </c>
      <c r="Q213" s="352" t="s">
        <v>52</v>
      </c>
      <c r="R213" s="182" t="s">
        <v>546</v>
      </c>
      <c r="S213" s="289"/>
      <c r="T213" s="220" t="s">
        <v>1707</v>
      </c>
      <c r="U213" s="173"/>
      <c r="V213" s="245"/>
      <c r="W213" s="245"/>
    </row>
    <row r="214" spans="1:23" ht="30.75" customHeight="1" x14ac:dyDescent="0.25">
      <c r="A214" s="990"/>
      <c r="B214" s="988"/>
      <c r="C214" s="762" t="s">
        <v>743</v>
      </c>
      <c r="D214" s="765" t="s">
        <v>1789</v>
      </c>
      <c r="E214" s="510" t="s">
        <v>601</v>
      </c>
      <c r="F214" s="701" t="s">
        <v>894</v>
      </c>
      <c r="G214" s="499" t="s">
        <v>858</v>
      </c>
      <c r="H214" s="752" t="s">
        <v>670</v>
      </c>
      <c r="I214" s="755" t="s">
        <v>895</v>
      </c>
      <c r="J214" s="510" t="s">
        <v>746</v>
      </c>
      <c r="K214" s="510" t="s">
        <v>660</v>
      </c>
      <c r="L214" s="502" t="s">
        <v>859</v>
      </c>
      <c r="M214" s="502" t="s">
        <v>671</v>
      </c>
      <c r="N214" s="709">
        <v>100</v>
      </c>
      <c r="O214" s="709">
        <v>150</v>
      </c>
      <c r="P214" s="700" t="s">
        <v>896</v>
      </c>
      <c r="Q214" s="873" t="s">
        <v>222</v>
      </c>
      <c r="R214" s="875" t="s">
        <v>897</v>
      </c>
      <c r="S214" s="709" t="s">
        <v>229</v>
      </c>
      <c r="T214" s="709" t="s">
        <v>1673</v>
      </c>
      <c r="U214" s="734" t="s">
        <v>674</v>
      </c>
      <c r="V214" s="881"/>
      <c r="W214" s="881"/>
    </row>
    <row r="215" spans="1:23" ht="13.5" x14ac:dyDescent="0.25">
      <c r="A215" s="990"/>
      <c r="B215" s="988"/>
      <c r="C215" s="763"/>
      <c r="D215" s="766"/>
      <c r="E215" s="511"/>
      <c r="F215" s="701"/>
      <c r="G215" s="500"/>
      <c r="H215" s="753"/>
      <c r="I215" s="756"/>
      <c r="J215" s="511"/>
      <c r="K215" s="511"/>
      <c r="L215" s="503"/>
      <c r="M215" s="503"/>
      <c r="N215" s="713"/>
      <c r="O215" s="713"/>
      <c r="P215" s="701"/>
      <c r="Q215" s="874"/>
      <c r="R215" s="876"/>
      <c r="S215" s="713"/>
      <c r="T215" s="713"/>
      <c r="U215" s="898"/>
      <c r="V215" s="893"/>
      <c r="W215" s="893"/>
    </row>
    <row r="216" spans="1:23" ht="13.5" x14ac:dyDescent="0.25">
      <c r="A216" s="990"/>
      <c r="B216" s="988"/>
      <c r="C216" s="763"/>
      <c r="D216" s="766"/>
      <c r="E216" s="511"/>
      <c r="F216" s="701"/>
      <c r="G216" s="500"/>
      <c r="H216" s="753"/>
      <c r="I216" s="756"/>
      <c r="J216" s="511"/>
      <c r="K216" s="511"/>
      <c r="L216" s="503"/>
      <c r="M216" s="503"/>
      <c r="N216" s="713"/>
      <c r="O216" s="713"/>
      <c r="P216" s="701"/>
      <c r="Q216" s="874"/>
      <c r="R216" s="876"/>
      <c r="S216" s="713"/>
      <c r="T216" s="713"/>
      <c r="U216" s="898"/>
      <c r="V216" s="893"/>
      <c r="W216" s="893"/>
    </row>
    <row r="217" spans="1:23" ht="56.25" customHeight="1" x14ac:dyDescent="0.25">
      <c r="A217" s="990"/>
      <c r="B217" s="988"/>
      <c r="C217" s="763"/>
      <c r="D217" s="766"/>
      <c r="E217" s="511"/>
      <c r="F217" s="701"/>
      <c r="G217" s="500"/>
      <c r="H217" s="753"/>
      <c r="I217" s="756"/>
      <c r="J217" s="511"/>
      <c r="K217" s="511"/>
      <c r="L217" s="504"/>
      <c r="M217" s="504"/>
      <c r="N217" s="710"/>
      <c r="O217" s="710"/>
      <c r="P217" s="702"/>
      <c r="Q217" s="896"/>
      <c r="R217" s="897"/>
      <c r="S217" s="887"/>
      <c r="T217" s="887"/>
      <c r="U217" s="899"/>
      <c r="V217" s="894"/>
      <c r="W217" s="894"/>
    </row>
    <row r="218" spans="1:23" ht="73.5" customHeight="1" x14ac:dyDescent="0.25">
      <c r="A218" s="990"/>
      <c r="B218" s="988"/>
      <c r="C218" s="763"/>
      <c r="D218" s="766"/>
      <c r="E218" s="511"/>
      <c r="F218" s="701"/>
      <c r="G218" s="500"/>
      <c r="H218" s="753"/>
      <c r="I218" s="756"/>
      <c r="J218" s="511"/>
      <c r="K218" s="511"/>
      <c r="L218" s="34" t="s">
        <v>861</v>
      </c>
      <c r="M218" s="34" t="s">
        <v>676</v>
      </c>
      <c r="N218" s="224" t="s">
        <v>51</v>
      </c>
      <c r="O218" s="224" t="s">
        <v>51</v>
      </c>
      <c r="P218" s="244" t="s">
        <v>862</v>
      </c>
      <c r="Q218" s="365" t="s">
        <v>222</v>
      </c>
      <c r="R218" s="166" t="s">
        <v>640</v>
      </c>
      <c r="S218" s="5" t="s">
        <v>229</v>
      </c>
      <c r="T218" s="5" t="s">
        <v>230</v>
      </c>
      <c r="U218" s="148" t="s">
        <v>641</v>
      </c>
      <c r="V218" s="94"/>
      <c r="W218" s="248"/>
    </row>
    <row r="219" spans="1:23" ht="57.75" customHeight="1" x14ac:dyDescent="0.25">
      <c r="A219" s="990"/>
      <c r="B219" s="988"/>
      <c r="C219" s="763"/>
      <c r="D219" s="766"/>
      <c r="E219" s="511"/>
      <c r="F219" s="701"/>
      <c r="G219" s="500"/>
      <c r="H219" s="753"/>
      <c r="I219" s="756"/>
      <c r="J219" s="511"/>
      <c r="K219" s="511"/>
      <c r="L219" s="34" t="s">
        <v>617</v>
      </c>
      <c r="M219" s="34" t="s">
        <v>618</v>
      </c>
      <c r="N219" s="224" t="s">
        <v>51</v>
      </c>
      <c r="O219" s="224" t="s">
        <v>51</v>
      </c>
      <c r="P219" s="244" t="s">
        <v>863</v>
      </c>
      <c r="Q219" s="361" t="s">
        <v>52</v>
      </c>
      <c r="R219" s="165" t="s">
        <v>642</v>
      </c>
      <c r="S219" s="289"/>
      <c r="T219" s="220" t="s">
        <v>1707</v>
      </c>
      <c r="U219" s="173"/>
      <c r="V219" s="245"/>
      <c r="W219" s="245"/>
    </row>
    <row r="220" spans="1:23" ht="111" customHeight="1" x14ac:dyDescent="0.25">
      <c r="A220" s="990"/>
      <c r="B220" s="988"/>
      <c r="C220" s="763"/>
      <c r="D220" s="766"/>
      <c r="E220" s="511"/>
      <c r="F220" s="701"/>
      <c r="G220" s="500"/>
      <c r="H220" s="753"/>
      <c r="I220" s="756"/>
      <c r="J220" s="511"/>
      <c r="K220" s="511"/>
      <c r="L220" s="34" t="s">
        <v>864</v>
      </c>
      <c r="M220" s="34" t="s">
        <v>50</v>
      </c>
      <c r="N220" s="224" t="s">
        <v>51</v>
      </c>
      <c r="O220" s="224" t="s">
        <v>51</v>
      </c>
      <c r="P220" s="244" t="s">
        <v>865</v>
      </c>
      <c r="Q220" s="363" t="s">
        <v>222</v>
      </c>
      <c r="R220" s="165" t="s">
        <v>872</v>
      </c>
      <c r="S220" s="221" t="s">
        <v>229</v>
      </c>
      <c r="T220" s="221" t="s">
        <v>1673</v>
      </c>
      <c r="U220" s="165" t="s">
        <v>891</v>
      </c>
      <c r="V220" s="96"/>
      <c r="W220" s="250"/>
    </row>
    <row r="221" spans="1:23" ht="55.5" customHeight="1" x14ac:dyDescent="0.25">
      <c r="A221" s="990"/>
      <c r="B221" s="988"/>
      <c r="C221" s="764"/>
      <c r="D221" s="767"/>
      <c r="E221" s="512"/>
      <c r="F221" s="702"/>
      <c r="G221" s="501"/>
      <c r="H221" s="754"/>
      <c r="I221" s="757"/>
      <c r="J221" s="512"/>
      <c r="K221" s="512"/>
      <c r="L221" s="34" t="s">
        <v>868</v>
      </c>
      <c r="M221" s="34" t="s">
        <v>50</v>
      </c>
      <c r="N221" s="224" t="s">
        <v>51</v>
      </c>
      <c r="O221" s="224" t="s">
        <v>51</v>
      </c>
      <c r="P221" s="244" t="s">
        <v>521</v>
      </c>
      <c r="Q221" s="352" t="s">
        <v>52</v>
      </c>
      <c r="R221" s="326" t="s">
        <v>546</v>
      </c>
      <c r="S221" s="304"/>
      <c r="T221" s="311" t="s">
        <v>1707</v>
      </c>
      <c r="U221" s="193"/>
      <c r="V221" s="115"/>
      <c r="W221" s="115"/>
    </row>
    <row r="222" spans="1:23" ht="42" customHeight="1" x14ac:dyDescent="0.25">
      <c r="A222" s="990"/>
      <c r="B222" s="988"/>
      <c r="C222" s="762" t="s">
        <v>898</v>
      </c>
      <c r="D222" s="973" t="s">
        <v>899</v>
      </c>
      <c r="E222" s="510" t="s">
        <v>601</v>
      </c>
      <c r="F222" s="701" t="s">
        <v>735</v>
      </c>
      <c r="G222" s="499" t="s">
        <v>858</v>
      </c>
      <c r="H222" s="502" t="s">
        <v>670</v>
      </c>
      <c r="I222" s="499" t="s">
        <v>46</v>
      </c>
      <c r="J222" s="510" t="s">
        <v>385</v>
      </c>
      <c r="K222" s="510" t="s">
        <v>605</v>
      </c>
      <c r="L222" s="502" t="s">
        <v>859</v>
      </c>
      <c r="M222" s="696" t="s">
        <v>889</v>
      </c>
      <c r="N222" s="750" t="s">
        <v>51</v>
      </c>
      <c r="O222" s="750" t="s">
        <v>51</v>
      </c>
      <c r="P222" s="895" t="s">
        <v>521</v>
      </c>
      <c r="Q222" s="907" t="s">
        <v>52</v>
      </c>
      <c r="R222" s="728" t="s">
        <v>1752</v>
      </c>
      <c r="S222" s="731"/>
      <c r="T222" s="731" t="s">
        <v>1707</v>
      </c>
      <c r="U222" s="731"/>
      <c r="V222" s="731"/>
      <c r="W222" s="731"/>
    </row>
    <row r="223" spans="1:23" ht="13.5" x14ac:dyDescent="0.25">
      <c r="A223" s="990"/>
      <c r="B223" s="988"/>
      <c r="C223" s="763"/>
      <c r="D223" s="763"/>
      <c r="E223" s="511"/>
      <c r="F223" s="701"/>
      <c r="G223" s="500"/>
      <c r="H223" s="503"/>
      <c r="I223" s="500"/>
      <c r="J223" s="511"/>
      <c r="K223" s="511"/>
      <c r="L223" s="503"/>
      <c r="M223" s="696"/>
      <c r="N223" s="751"/>
      <c r="O223" s="751" t="s">
        <v>51</v>
      </c>
      <c r="P223" s="895"/>
      <c r="Q223" s="908"/>
      <c r="R223" s="729"/>
      <c r="S223" s="731"/>
      <c r="T223" s="731"/>
      <c r="U223" s="731"/>
      <c r="V223" s="731"/>
      <c r="W223" s="731"/>
    </row>
    <row r="224" spans="1:23" ht="43.5" customHeight="1" x14ac:dyDescent="0.25">
      <c r="A224" s="990"/>
      <c r="B224" s="988"/>
      <c r="C224" s="763"/>
      <c r="D224" s="763"/>
      <c r="E224" s="511"/>
      <c r="F224" s="701"/>
      <c r="G224" s="500"/>
      <c r="H224" s="503"/>
      <c r="I224" s="500"/>
      <c r="J224" s="511"/>
      <c r="K224" s="511"/>
      <c r="L224" s="503"/>
      <c r="M224" s="696" t="s">
        <v>900</v>
      </c>
      <c r="N224" s="750" t="s">
        <v>51</v>
      </c>
      <c r="O224" s="750" t="s">
        <v>51</v>
      </c>
      <c r="P224" s="895"/>
      <c r="Q224" s="909"/>
      <c r="R224" s="729"/>
      <c r="S224" s="731"/>
      <c r="T224" s="731"/>
      <c r="U224" s="731"/>
      <c r="V224" s="731"/>
      <c r="W224" s="731"/>
    </row>
    <row r="225" spans="1:23" ht="26.25" customHeight="1" x14ac:dyDescent="0.25">
      <c r="A225" s="990"/>
      <c r="B225" s="988"/>
      <c r="C225" s="763"/>
      <c r="D225" s="763"/>
      <c r="E225" s="511"/>
      <c r="F225" s="701"/>
      <c r="G225" s="500"/>
      <c r="H225" s="503"/>
      <c r="I225" s="500"/>
      <c r="J225" s="511"/>
      <c r="K225" s="511"/>
      <c r="L225" s="504"/>
      <c r="M225" s="696"/>
      <c r="N225" s="751"/>
      <c r="O225" s="751" t="s">
        <v>51</v>
      </c>
      <c r="P225" s="895"/>
      <c r="Q225" s="362" t="s">
        <v>52</v>
      </c>
      <c r="R225" s="730"/>
      <c r="S225" s="731"/>
      <c r="T225" s="731"/>
      <c r="U225" s="731"/>
      <c r="V225" s="731"/>
      <c r="W225" s="731"/>
    </row>
    <row r="226" spans="1:23" ht="76.5" customHeight="1" x14ac:dyDescent="0.25">
      <c r="A226" s="990"/>
      <c r="B226" s="988"/>
      <c r="C226" s="763"/>
      <c r="D226" s="763"/>
      <c r="E226" s="511"/>
      <c r="F226" s="701"/>
      <c r="G226" s="500"/>
      <c r="H226" s="503"/>
      <c r="I226" s="500"/>
      <c r="J226" s="511"/>
      <c r="K226" s="511"/>
      <c r="L226" s="34" t="s">
        <v>861</v>
      </c>
      <c r="M226" s="34" t="s">
        <v>676</v>
      </c>
      <c r="N226" s="750" t="s">
        <v>51</v>
      </c>
      <c r="O226" s="750" t="s">
        <v>51</v>
      </c>
      <c r="P226" s="244" t="s">
        <v>862</v>
      </c>
      <c r="Q226" s="350" t="s">
        <v>52</v>
      </c>
      <c r="R226" s="241" t="s">
        <v>1752</v>
      </c>
      <c r="S226" s="327"/>
      <c r="T226" s="311" t="s">
        <v>1707</v>
      </c>
      <c r="U226" s="312"/>
      <c r="V226" s="328"/>
      <c r="W226" s="328"/>
    </row>
    <row r="227" spans="1:23" ht="37.5" customHeight="1" x14ac:dyDescent="0.25">
      <c r="A227" s="990"/>
      <c r="B227" s="988"/>
      <c r="C227" s="763"/>
      <c r="D227" s="763"/>
      <c r="E227" s="511"/>
      <c r="F227" s="701"/>
      <c r="G227" s="500"/>
      <c r="H227" s="503"/>
      <c r="I227" s="500"/>
      <c r="J227" s="511"/>
      <c r="K227" s="511"/>
      <c r="L227" s="34" t="s">
        <v>617</v>
      </c>
      <c r="M227" s="34" t="s">
        <v>618</v>
      </c>
      <c r="N227" s="751"/>
      <c r="O227" s="751"/>
      <c r="P227" s="244" t="s">
        <v>863</v>
      </c>
      <c r="Q227" s="361" t="s">
        <v>52</v>
      </c>
      <c r="R227" s="241" t="s">
        <v>1361</v>
      </c>
      <c r="S227" s="304"/>
      <c r="T227" s="311" t="s">
        <v>1707</v>
      </c>
      <c r="U227" s="193"/>
      <c r="V227" s="115"/>
      <c r="W227" s="115"/>
    </row>
    <row r="228" spans="1:23" ht="57" customHeight="1" x14ac:dyDescent="0.25">
      <c r="A228" s="990"/>
      <c r="B228" s="988"/>
      <c r="C228" s="763"/>
      <c r="D228" s="763"/>
      <c r="E228" s="511"/>
      <c r="F228" s="701"/>
      <c r="G228" s="500"/>
      <c r="H228" s="503"/>
      <c r="I228" s="500"/>
      <c r="J228" s="511"/>
      <c r="K228" s="511"/>
      <c r="L228" s="34" t="s">
        <v>864</v>
      </c>
      <c r="M228" s="34" t="s">
        <v>50</v>
      </c>
      <c r="N228" s="47" t="s">
        <v>51</v>
      </c>
      <c r="O228" s="47" t="s">
        <v>51</v>
      </c>
      <c r="P228" s="244" t="s">
        <v>865</v>
      </c>
      <c r="Q228" s="361" t="s">
        <v>52</v>
      </c>
      <c r="R228" s="239" t="s">
        <v>1753</v>
      </c>
      <c r="S228" s="311"/>
      <c r="T228" s="311" t="s">
        <v>1707</v>
      </c>
      <c r="U228" s="312"/>
      <c r="V228" s="328"/>
      <c r="W228" s="328"/>
    </row>
    <row r="229" spans="1:23" ht="62.25" customHeight="1" x14ac:dyDescent="0.25">
      <c r="A229" s="990"/>
      <c r="B229" s="988"/>
      <c r="C229" s="764"/>
      <c r="D229" s="764"/>
      <c r="E229" s="512"/>
      <c r="F229" s="702"/>
      <c r="G229" s="500"/>
      <c r="H229" s="504"/>
      <c r="I229" s="501"/>
      <c r="J229" s="512"/>
      <c r="K229" s="512"/>
      <c r="L229" s="34" t="s">
        <v>868</v>
      </c>
      <c r="M229" s="34" t="s">
        <v>50</v>
      </c>
      <c r="N229" s="47" t="s">
        <v>51</v>
      </c>
      <c r="O229" s="47" t="s">
        <v>51</v>
      </c>
      <c r="P229" s="244" t="s">
        <v>521</v>
      </c>
      <c r="Q229" s="352" t="s">
        <v>52</v>
      </c>
      <c r="R229" s="326" t="s">
        <v>239</v>
      </c>
      <c r="S229" s="304"/>
      <c r="T229" s="311" t="s">
        <v>1707</v>
      </c>
      <c r="U229" s="193"/>
      <c r="V229" s="115"/>
      <c r="W229" s="115"/>
    </row>
    <row r="230" spans="1:23" ht="14.25" customHeight="1" x14ac:dyDescent="0.25">
      <c r="A230" s="990"/>
      <c r="B230" s="988"/>
      <c r="C230" s="762" t="s">
        <v>901</v>
      </c>
      <c r="D230" s="765" t="s">
        <v>1790</v>
      </c>
      <c r="E230" s="510" t="s">
        <v>601</v>
      </c>
      <c r="F230" s="946" t="s">
        <v>735</v>
      </c>
      <c r="G230" s="798" t="s">
        <v>858</v>
      </c>
      <c r="H230" s="961" t="s">
        <v>670</v>
      </c>
      <c r="I230" s="499" t="s">
        <v>46</v>
      </c>
      <c r="J230" s="510" t="s">
        <v>385</v>
      </c>
      <c r="K230" s="510" t="s">
        <v>605</v>
      </c>
      <c r="L230" s="502" t="s">
        <v>859</v>
      </c>
      <c r="M230" s="502" t="s">
        <v>671</v>
      </c>
      <c r="N230" s="750" t="s">
        <v>51</v>
      </c>
      <c r="O230" s="750" t="s">
        <v>51</v>
      </c>
      <c r="P230" s="895" t="s">
        <v>521</v>
      </c>
      <c r="Q230" s="843" t="s">
        <v>52</v>
      </c>
      <c r="R230" s="728" t="s">
        <v>1752</v>
      </c>
      <c r="S230" s="903"/>
      <c r="T230" s="903" t="s">
        <v>1707</v>
      </c>
      <c r="U230" s="891"/>
      <c r="V230" s="900"/>
      <c r="W230" s="900"/>
    </row>
    <row r="231" spans="1:23" ht="13.5" x14ac:dyDescent="0.25">
      <c r="A231" s="990"/>
      <c r="B231" s="988"/>
      <c r="C231" s="763"/>
      <c r="D231" s="766"/>
      <c r="E231" s="511"/>
      <c r="F231" s="946"/>
      <c r="G231" s="798"/>
      <c r="H231" s="962"/>
      <c r="I231" s="500"/>
      <c r="J231" s="511"/>
      <c r="K231" s="511"/>
      <c r="L231" s="503"/>
      <c r="M231" s="503"/>
      <c r="N231" s="773"/>
      <c r="O231" s="773"/>
      <c r="P231" s="895"/>
      <c r="Q231" s="902"/>
      <c r="R231" s="729"/>
      <c r="S231" s="903"/>
      <c r="T231" s="903"/>
      <c r="U231" s="891"/>
      <c r="V231" s="901"/>
      <c r="W231" s="901"/>
    </row>
    <row r="232" spans="1:23" ht="13.5" x14ac:dyDescent="0.25">
      <c r="A232" s="990"/>
      <c r="B232" s="988"/>
      <c r="C232" s="763"/>
      <c r="D232" s="766"/>
      <c r="E232" s="511"/>
      <c r="F232" s="946"/>
      <c r="G232" s="798"/>
      <c r="H232" s="962"/>
      <c r="I232" s="500"/>
      <c r="J232" s="511"/>
      <c r="K232" s="511"/>
      <c r="L232" s="503"/>
      <c r="M232" s="503"/>
      <c r="N232" s="773"/>
      <c r="O232" s="773" t="s">
        <v>51</v>
      </c>
      <c r="P232" s="895"/>
      <c r="Q232" s="902"/>
      <c r="R232" s="729"/>
      <c r="S232" s="903"/>
      <c r="T232" s="903"/>
      <c r="U232" s="891"/>
      <c r="V232" s="901"/>
      <c r="W232" s="901"/>
    </row>
    <row r="233" spans="1:23" ht="20.25" customHeight="1" x14ac:dyDescent="0.25">
      <c r="A233" s="990"/>
      <c r="B233" s="988"/>
      <c r="C233" s="763"/>
      <c r="D233" s="766"/>
      <c r="E233" s="511"/>
      <c r="F233" s="946"/>
      <c r="G233" s="798"/>
      <c r="H233" s="962"/>
      <c r="I233" s="500"/>
      <c r="J233" s="511"/>
      <c r="K233" s="511"/>
      <c r="L233" s="504"/>
      <c r="M233" s="504"/>
      <c r="N233" s="751"/>
      <c r="O233" s="751"/>
      <c r="P233" s="895"/>
      <c r="Q233" s="844"/>
      <c r="R233" s="729"/>
      <c r="S233" s="904"/>
      <c r="T233" s="904"/>
      <c r="U233" s="892"/>
      <c r="V233" s="901"/>
      <c r="W233" s="901"/>
    </row>
    <row r="234" spans="1:23" ht="45" customHeight="1" x14ac:dyDescent="0.25">
      <c r="A234" s="990"/>
      <c r="B234" s="988"/>
      <c r="C234" s="763"/>
      <c r="D234" s="766"/>
      <c r="E234" s="511"/>
      <c r="F234" s="946"/>
      <c r="G234" s="798"/>
      <c r="H234" s="962"/>
      <c r="I234" s="500"/>
      <c r="J234" s="511"/>
      <c r="K234" s="511"/>
      <c r="L234" s="34" t="s">
        <v>861</v>
      </c>
      <c r="M234" s="34" t="s">
        <v>676</v>
      </c>
      <c r="N234" s="47" t="s">
        <v>51</v>
      </c>
      <c r="O234" s="47" t="s">
        <v>51</v>
      </c>
      <c r="P234" s="244" t="s">
        <v>862</v>
      </c>
      <c r="Q234" s="367" t="s">
        <v>52</v>
      </c>
      <c r="R234" s="730"/>
      <c r="S234" s="329"/>
      <c r="T234" s="311" t="s">
        <v>1707</v>
      </c>
      <c r="U234" s="330"/>
      <c r="V234" s="324"/>
      <c r="W234" s="324"/>
    </row>
    <row r="235" spans="1:23" ht="52.5" customHeight="1" x14ac:dyDescent="0.25">
      <c r="A235" s="990"/>
      <c r="B235" s="988"/>
      <c r="C235" s="763"/>
      <c r="D235" s="766"/>
      <c r="E235" s="511"/>
      <c r="F235" s="946"/>
      <c r="G235" s="798"/>
      <c r="H235" s="962"/>
      <c r="I235" s="500"/>
      <c r="J235" s="511"/>
      <c r="K235" s="511"/>
      <c r="L235" s="34" t="s">
        <v>617</v>
      </c>
      <c r="M235" s="34" t="s">
        <v>618</v>
      </c>
      <c r="N235" s="47" t="s">
        <v>51</v>
      </c>
      <c r="O235" s="47" t="s">
        <v>51</v>
      </c>
      <c r="P235" s="244" t="s">
        <v>863</v>
      </c>
      <c r="Q235" s="361" t="s">
        <v>52</v>
      </c>
      <c r="R235" s="241" t="s">
        <v>1361</v>
      </c>
      <c r="S235" s="321"/>
      <c r="T235" s="311" t="s">
        <v>1707</v>
      </c>
      <c r="U235" s="322"/>
      <c r="V235" s="323"/>
      <c r="W235" s="323"/>
    </row>
    <row r="236" spans="1:23" ht="35.25" customHeight="1" x14ac:dyDescent="0.25">
      <c r="A236" s="990"/>
      <c r="B236" s="988"/>
      <c r="C236" s="763"/>
      <c r="D236" s="766"/>
      <c r="E236" s="511"/>
      <c r="F236" s="946"/>
      <c r="G236" s="798"/>
      <c r="H236" s="962"/>
      <c r="I236" s="500"/>
      <c r="J236" s="511"/>
      <c r="K236" s="511"/>
      <c r="L236" s="34" t="s">
        <v>864</v>
      </c>
      <c r="M236" s="34" t="s">
        <v>50</v>
      </c>
      <c r="N236" s="47" t="s">
        <v>51</v>
      </c>
      <c r="O236" s="47" t="s">
        <v>51</v>
      </c>
      <c r="P236" s="244" t="s">
        <v>865</v>
      </c>
      <c r="Q236" s="361" t="s">
        <v>52</v>
      </c>
      <c r="R236" s="239" t="s">
        <v>1753</v>
      </c>
      <c r="S236" s="331"/>
      <c r="T236" s="311" t="s">
        <v>1707</v>
      </c>
      <c r="U236" s="325"/>
      <c r="V236" s="332"/>
      <c r="W236" s="333"/>
    </row>
    <row r="237" spans="1:23" ht="59.25" customHeight="1" x14ac:dyDescent="0.25">
      <c r="A237" s="990"/>
      <c r="B237" s="988"/>
      <c r="C237" s="764"/>
      <c r="D237" s="767"/>
      <c r="E237" s="512"/>
      <c r="F237" s="947"/>
      <c r="G237" s="798"/>
      <c r="H237" s="963"/>
      <c r="I237" s="501"/>
      <c r="J237" s="512"/>
      <c r="K237" s="512"/>
      <c r="L237" s="34" t="s">
        <v>868</v>
      </c>
      <c r="M237" s="34" t="s">
        <v>50</v>
      </c>
      <c r="N237" s="47" t="s">
        <v>51</v>
      </c>
      <c r="O237" s="47" t="s">
        <v>51</v>
      </c>
      <c r="P237" s="244" t="s">
        <v>521</v>
      </c>
      <c r="Q237" s="368" t="s">
        <v>52</v>
      </c>
      <c r="R237" s="239" t="s">
        <v>1753</v>
      </c>
      <c r="S237" s="334"/>
      <c r="T237" s="311" t="s">
        <v>1707</v>
      </c>
      <c r="U237" s="335"/>
      <c r="V237" s="336"/>
      <c r="W237" s="336"/>
    </row>
    <row r="238" spans="1:23" ht="14.25" customHeight="1" x14ac:dyDescent="0.25">
      <c r="A238" s="990"/>
      <c r="B238" s="988"/>
      <c r="C238" s="762" t="s">
        <v>902</v>
      </c>
      <c r="D238" s="765" t="s">
        <v>1791</v>
      </c>
      <c r="E238" s="510" t="s">
        <v>623</v>
      </c>
      <c r="F238" s="701" t="s">
        <v>903</v>
      </c>
      <c r="G238" s="500" t="s">
        <v>858</v>
      </c>
      <c r="H238" s="502" t="s">
        <v>670</v>
      </c>
      <c r="I238" s="499" t="s">
        <v>604</v>
      </c>
      <c r="J238" s="510" t="s">
        <v>385</v>
      </c>
      <c r="K238" s="510" t="s">
        <v>605</v>
      </c>
      <c r="L238" s="502" t="s">
        <v>859</v>
      </c>
      <c r="M238" s="502" t="s">
        <v>904</v>
      </c>
      <c r="N238" s="510" t="s">
        <v>51</v>
      </c>
      <c r="O238" s="510" t="s">
        <v>51</v>
      </c>
      <c r="P238" s="895" t="s">
        <v>521</v>
      </c>
      <c r="Q238" s="948" t="s">
        <v>222</v>
      </c>
      <c r="R238" s="798" t="s">
        <v>672</v>
      </c>
      <c r="S238" s="857" t="s">
        <v>229</v>
      </c>
      <c r="T238" s="906" t="s">
        <v>230</v>
      </c>
      <c r="U238" s="798" t="s">
        <v>627</v>
      </c>
      <c r="V238" s="905"/>
      <c r="W238" s="905"/>
    </row>
    <row r="239" spans="1:23" ht="13.5" x14ac:dyDescent="0.25">
      <c r="A239" s="990"/>
      <c r="B239" s="988"/>
      <c r="C239" s="763"/>
      <c r="D239" s="766"/>
      <c r="E239" s="511"/>
      <c r="F239" s="701"/>
      <c r="G239" s="500"/>
      <c r="H239" s="503"/>
      <c r="I239" s="500"/>
      <c r="J239" s="511"/>
      <c r="K239" s="511"/>
      <c r="L239" s="503"/>
      <c r="M239" s="503"/>
      <c r="N239" s="511"/>
      <c r="O239" s="511" t="s">
        <v>51</v>
      </c>
      <c r="P239" s="895"/>
      <c r="Q239" s="948"/>
      <c r="R239" s="798"/>
      <c r="S239" s="857"/>
      <c r="T239" s="857"/>
      <c r="U239" s="798"/>
      <c r="V239" s="905"/>
      <c r="W239" s="905"/>
    </row>
    <row r="240" spans="1:23" ht="13.5" x14ac:dyDescent="0.25">
      <c r="A240" s="990"/>
      <c r="B240" s="988"/>
      <c r="C240" s="763"/>
      <c r="D240" s="766"/>
      <c r="E240" s="511"/>
      <c r="F240" s="701"/>
      <c r="G240" s="500"/>
      <c r="H240" s="503"/>
      <c r="I240" s="500"/>
      <c r="J240" s="511"/>
      <c r="K240" s="511"/>
      <c r="L240" s="503"/>
      <c r="M240" s="503"/>
      <c r="N240" s="511"/>
      <c r="O240" s="511" t="s">
        <v>51</v>
      </c>
      <c r="P240" s="895"/>
      <c r="Q240" s="948"/>
      <c r="R240" s="798"/>
      <c r="S240" s="857"/>
      <c r="T240" s="857"/>
      <c r="U240" s="798"/>
      <c r="V240" s="905"/>
      <c r="W240" s="905"/>
    </row>
    <row r="241" spans="1:24" ht="50.25" customHeight="1" x14ac:dyDescent="0.25">
      <c r="A241" s="990"/>
      <c r="B241" s="988"/>
      <c r="C241" s="763"/>
      <c r="D241" s="766"/>
      <c r="E241" s="511"/>
      <c r="F241" s="701"/>
      <c r="G241" s="500"/>
      <c r="H241" s="503"/>
      <c r="I241" s="500"/>
      <c r="J241" s="511"/>
      <c r="K241" s="511"/>
      <c r="L241" s="504"/>
      <c r="M241" s="504"/>
      <c r="N241" s="512"/>
      <c r="O241" s="512" t="s">
        <v>51</v>
      </c>
      <c r="P241" s="895"/>
      <c r="Q241" s="948"/>
      <c r="R241" s="798"/>
      <c r="S241" s="857"/>
      <c r="T241" s="857"/>
      <c r="U241" s="798"/>
      <c r="V241" s="905"/>
      <c r="W241" s="905"/>
    </row>
    <row r="242" spans="1:24" ht="66" customHeight="1" x14ac:dyDescent="0.25">
      <c r="A242" s="990"/>
      <c r="B242" s="988"/>
      <c r="C242" s="763"/>
      <c r="D242" s="766"/>
      <c r="E242" s="511"/>
      <c r="F242" s="701"/>
      <c r="G242" s="500"/>
      <c r="H242" s="503"/>
      <c r="I242" s="500"/>
      <c r="J242" s="511"/>
      <c r="K242" s="511"/>
      <c r="L242" s="34" t="s">
        <v>861</v>
      </c>
      <c r="M242" s="34" t="s">
        <v>676</v>
      </c>
      <c r="N242" s="47" t="s">
        <v>51</v>
      </c>
      <c r="O242" s="47" t="s">
        <v>51</v>
      </c>
      <c r="P242" s="244" t="s">
        <v>862</v>
      </c>
      <c r="Q242" s="369" t="s">
        <v>222</v>
      </c>
      <c r="R242" s="218" t="s">
        <v>640</v>
      </c>
      <c r="S242" s="222" t="s">
        <v>229</v>
      </c>
      <c r="T242" s="222" t="s">
        <v>230</v>
      </c>
      <c r="U242" s="219" t="s">
        <v>641</v>
      </c>
      <c r="V242" s="252"/>
      <c r="W242" s="252"/>
    </row>
    <row r="243" spans="1:24" ht="82.5" customHeight="1" x14ac:dyDescent="0.25">
      <c r="A243" s="990"/>
      <c r="B243" s="988"/>
      <c r="C243" s="763"/>
      <c r="D243" s="766"/>
      <c r="E243" s="511"/>
      <c r="F243" s="701"/>
      <c r="G243" s="500"/>
      <c r="H243" s="503"/>
      <c r="I243" s="500"/>
      <c r="J243" s="511"/>
      <c r="K243" s="511"/>
      <c r="L243" s="34" t="s">
        <v>617</v>
      </c>
      <c r="M243" s="34" t="s">
        <v>618</v>
      </c>
      <c r="N243" s="47" t="s">
        <v>51</v>
      </c>
      <c r="O243" s="47" t="s">
        <v>51</v>
      </c>
      <c r="P243" s="244" t="s">
        <v>863</v>
      </c>
      <c r="Q243" s="361" t="s">
        <v>52</v>
      </c>
      <c r="R243" s="165" t="s">
        <v>642</v>
      </c>
      <c r="S243" s="289"/>
      <c r="T243" s="220" t="s">
        <v>1707</v>
      </c>
      <c r="U243" s="173"/>
      <c r="V243" s="245"/>
      <c r="W243" s="245"/>
    </row>
    <row r="244" spans="1:24" ht="108.75" customHeight="1" x14ac:dyDescent="0.25">
      <c r="A244" s="990"/>
      <c r="B244" s="988"/>
      <c r="C244" s="763"/>
      <c r="D244" s="766"/>
      <c r="E244" s="511"/>
      <c r="F244" s="701"/>
      <c r="G244" s="500"/>
      <c r="H244" s="503"/>
      <c r="I244" s="500"/>
      <c r="J244" s="511"/>
      <c r="K244" s="511"/>
      <c r="L244" s="34" t="s">
        <v>864</v>
      </c>
      <c r="M244" s="34" t="s">
        <v>50</v>
      </c>
      <c r="N244" s="47" t="s">
        <v>51</v>
      </c>
      <c r="O244" s="47" t="s">
        <v>51</v>
      </c>
      <c r="P244" s="244" t="s">
        <v>865</v>
      </c>
      <c r="Q244" s="363" t="s">
        <v>222</v>
      </c>
      <c r="R244" s="165" t="s">
        <v>872</v>
      </c>
      <c r="S244" s="221" t="s">
        <v>229</v>
      </c>
      <c r="T244" s="221" t="s">
        <v>1673</v>
      </c>
      <c r="U244" s="165" t="s">
        <v>891</v>
      </c>
      <c r="V244" s="96"/>
      <c r="W244" s="250"/>
    </row>
    <row r="245" spans="1:24" ht="53.25" customHeight="1" x14ac:dyDescent="0.25">
      <c r="A245" s="990"/>
      <c r="B245" s="988"/>
      <c r="C245" s="764"/>
      <c r="D245" s="767"/>
      <c r="E245" s="512"/>
      <c r="F245" s="702"/>
      <c r="G245" s="501"/>
      <c r="H245" s="504"/>
      <c r="I245" s="501"/>
      <c r="J245" s="512"/>
      <c r="K245" s="512"/>
      <c r="L245" s="34" t="s">
        <v>868</v>
      </c>
      <c r="M245" s="34" t="s">
        <v>50</v>
      </c>
      <c r="N245" s="47" t="s">
        <v>51</v>
      </c>
      <c r="O245" s="47" t="s">
        <v>51</v>
      </c>
      <c r="P245" s="244" t="s">
        <v>521</v>
      </c>
      <c r="Q245" s="362" t="s">
        <v>52</v>
      </c>
      <c r="R245" s="184" t="s">
        <v>546</v>
      </c>
      <c r="S245" s="291"/>
      <c r="T245" s="220" t="s">
        <v>1707</v>
      </c>
      <c r="U245" s="175"/>
      <c r="V245" s="95"/>
      <c r="W245" s="95"/>
    </row>
    <row r="246" spans="1:24" ht="19.5" customHeight="1" x14ac:dyDescent="0.25">
      <c r="A246" s="990"/>
      <c r="B246" s="988"/>
      <c r="C246" s="762" t="s">
        <v>905</v>
      </c>
      <c r="D246" s="973" t="s">
        <v>906</v>
      </c>
      <c r="E246" s="510" t="s">
        <v>601</v>
      </c>
      <c r="F246" s="701" t="s">
        <v>735</v>
      </c>
      <c r="G246" s="499" t="s">
        <v>858</v>
      </c>
      <c r="H246" s="502" t="s">
        <v>670</v>
      </c>
      <c r="I246" s="499" t="s">
        <v>604</v>
      </c>
      <c r="J246" s="510" t="s">
        <v>385</v>
      </c>
      <c r="K246" s="510" t="s">
        <v>605</v>
      </c>
      <c r="L246" s="502" t="s">
        <v>859</v>
      </c>
      <c r="M246" s="502" t="s">
        <v>671</v>
      </c>
      <c r="N246" s="510" t="s">
        <v>51</v>
      </c>
      <c r="O246" s="510" t="s">
        <v>51</v>
      </c>
      <c r="P246" s="557" t="s">
        <v>521</v>
      </c>
      <c r="Q246" s="916" t="s">
        <v>222</v>
      </c>
      <c r="R246" s="798" t="s">
        <v>672</v>
      </c>
      <c r="S246" s="857" t="s">
        <v>229</v>
      </c>
      <c r="T246" s="906" t="s">
        <v>230</v>
      </c>
      <c r="U246" s="798" t="s">
        <v>627</v>
      </c>
      <c r="V246" s="905"/>
      <c r="W246" s="905"/>
    </row>
    <row r="247" spans="1:24" ht="13.5" x14ac:dyDescent="0.25">
      <c r="A247" s="990"/>
      <c r="B247" s="988"/>
      <c r="C247" s="763"/>
      <c r="D247" s="763"/>
      <c r="E247" s="511"/>
      <c r="F247" s="701"/>
      <c r="G247" s="500"/>
      <c r="H247" s="503"/>
      <c r="I247" s="500"/>
      <c r="J247" s="511"/>
      <c r="K247" s="511"/>
      <c r="L247" s="503"/>
      <c r="M247" s="503"/>
      <c r="N247" s="511"/>
      <c r="O247" s="511" t="s">
        <v>51</v>
      </c>
      <c r="P247" s="557"/>
      <c r="Q247" s="916"/>
      <c r="R247" s="798"/>
      <c r="S247" s="857"/>
      <c r="T247" s="857"/>
      <c r="U247" s="798"/>
      <c r="V247" s="905"/>
      <c r="W247" s="905"/>
    </row>
    <row r="248" spans="1:24" ht="13.5" x14ac:dyDescent="0.25">
      <c r="A248" s="990"/>
      <c r="B248" s="988"/>
      <c r="C248" s="763"/>
      <c r="D248" s="763"/>
      <c r="E248" s="511"/>
      <c r="F248" s="701"/>
      <c r="G248" s="500"/>
      <c r="H248" s="503"/>
      <c r="I248" s="500"/>
      <c r="J248" s="511"/>
      <c r="K248" s="511"/>
      <c r="L248" s="503"/>
      <c r="M248" s="503"/>
      <c r="N248" s="511"/>
      <c r="O248" s="511" t="s">
        <v>51</v>
      </c>
      <c r="P248" s="557"/>
      <c r="Q248" s="916"/>
      <c r="R248" s="798"/>
      <c r="S248" s="857"/>
      <c r="T248" s="857"/>
      <c r="U248" s="798"/>
      <c r="V248" s="905"/>
      <c r="W248" s="905"/>
    </row>
    <row r="249" spans="1:24" ht="42.75" customHeight="1" x14ac:dyDescent="0.25">
      <c r="A249" s="990"/>
      <c r="B249" s="988"/>
      <c r="C249" s="763"/>
      <c r="D249" s="763"/>
      <c r="E249" s="511"/>
      <c r="F249" s="701"/>
      <c r="G249" s="500"/>
      <c r="H249" s="503"/>
      <c r="I249" s="500"/>
      <c r="J249" s="511"/>
      <c r="K249" s="511"/>
      <c r="L249" s="504"/>
      <c r="M249" s="504"/>
      <c r="N249" s="512"/>
      <c r="O249" s="512" t="s">
        <v>51</v>
      </c>
      <c r="P249" s="557"/>
      <c r="Q249" s="916"/>
      <c r="R249" s="911"/>
      <c r="S249" s="912"/>
      <c r="T249" s="912"/>
      <c r="U249" s="911"/>
      <c r="V249" s="910"/>
      <c r="W249" s="910"/>
    </row>
    <row r="250" spans="1:24" ht="76.5" customHeight="1" x14ac:dyDescent="0.25">
      <c r="A250" s="990"/>
      <c r="B250" s="988"/>
      <c r="C250" s="763"/>
      <c r="D250" s="763"/>
      <c r="E250" s="511"/>
      <c r="F250" s="701"/>
      <c r="G250" s="500"/>
      <c r="H250" s="503"/>
      <c r="I250" s="500"/>
      <c r="J250" s="511"/>
      <c r="K250" s="511"/>
      <c r="L250" s="34" t="s">
        <v>861</v>
      </c>
      <c r="M250" s="34" t="s">
        <v>676</v>
      </c>
      <c r="N250" s="47" t="s">
        <v>51</v>
      </c>
      <c r="O250" s="47" t="s">
        <v>51</v>
      </c>
      <c r="P250" s="207" t="s">
        <v>862</v>
      </c>
      <c r="Q250" s="370" t="s">
        <v>222</v>
      </c>
      <c r="R250" s="144" t="s">
        <v>640</v>
      </c>
      <c r="S250" s="255" t="s">
        <v>229</v>
      </c>
      <c r="T250" s="255" t="s">
        <v>230</v>
      </c>
      <c r="U250" s="144" t="s">
        <v>641</v>
      </c>
      <c r="V250" s="248"/>
      <c r="W250" s="248"/>
    </row>
    <row r="251" spans="1:24" ht="57.75" customHeight="1" x14ac:dyDescent="0.25">
      <c r="A251" s="990"/>
      <c r="B251" s="988"/>
      <c r="C251" s="763"/>
      <c r="D251" s="763"/>
      <c r="E251" s="511"/>
      <c r="F251" s="701"/>
      <c r="G251" s="500"/>
      <c r="H251" s="503"/>
      <c r="I251" s="500"/>
      <c r="J251" s="511"/>
      <c r="K251" s="511"/>
      <c r="L251" s="34" t="s">
        <v>617</v>
      </c>
      <c r="M251" s="34" t="s">
        <v>618</v>
      </c>
      <c r="N251" s="47" t="s">
        <v>51</v>
      </c>
      <c r="O251" s="47" t="s">
        <v>51</v>
      </c>
      <c r="P251" s="207" t="s">
        <v>863</v>
      </c>
      <c r="Q251" s="361" t="s">
        <v>52</v>
      </c>
      <c r="R251" s="165" t="s">
        <v>642</v>
      </c>
      <c r="S251" s="289"/>
      <c r="T251" s="220" t="s">
        <v>1707</v>
      </c>
      <c r="U251" s="173"/>
      <c r="V251" s="245"/>
      <c r="W251" s="245"/>
    </row>
    <row r="252" spans="1:24" ht="102.75" customHeight="1" x14ac:dyDescent="0.25">
      <c r="A252" s="990"/>
      <c r="B252" s="988"/>
      <c r="C252" s="763"/>
      <c r="D252" s="763"/>
      <c r="E252" s="511"/>
      <c r="F252" s="701"/>
      <c r="G252" s="500"/>
      <c r="H252" s="503"/>
      <c r="I252" s="500"/>
      <c r="J252" s="511"/>
      <c r="K252" s="511"/>
      <c r="L252" s="34" t="s">
        <v>864</v>
      </c>
      <c r="M252" s="34" t="s">
        <v>50</v>
      </c>
      <c r="N252" s="47" t="s">
        <v>51</v>
      </c>
      <c r="O252" s="47" t="s">
        <v>51</v>
      </c>
      <c r="P252" s="207" t="s">
        <v>865</v>
      </c>
      <c r="Q252" s="363" t="s">
        <v>222</v>
      </c>
      <c r="R252" s="165" t="s">
        <v>872</v>
      </c>
      <c r="S252" s="221" t="s">
        <v>229</v>
      </c>
      <c r="T252" s="221" t="s">
        <v>1673</v>
      </c>
      <c r="U252" s="165" t="s">
        <v>891</v>
      </c>
      <c r="V252" s="96"/>
      <c r="W252" s="250"/>
    </row>
    <row r="253" spans="1:24" ht="58.5" customHeight="1" x14ac:dyDescent="0.25">
      <c r="A253" s="990"/>
      <c r="B253" s="988"/>
      <c r="C253" s="764"/>
      <c r="D253" s="764"/>
      <c r="E253" s="512"/>
      <c r="F253" s="702"/>
      <c r="G253" s="500"/>
      <c r="H253" s="504"/>
      <c r="I253" s="501"/>
      <c r="J253" s="512"/>
      <c r="K253" s="512"/>
      <c r="L253" s="34" t="s">
        <v>868</v>
      </c>
      <c r="M253" s="209" t="s">
        <v>50</v>
      </c>
      <c r="N253" s="47" t="s">
        <v>51</v>
      </c>
      <c r="O253" s="47" t="s">
        <v>51</v>
      </c>
      <c r="P253" s="207" t="s">
        <v>521</v>
      </c>
      <c r="Q253" s="362" t="s">
        <v>52</v>
      </c>
      <c r="R253" s="182" t="s">
        <v>546</v>
      </c>
      <c r="S253" s="290"/>
      <c r="T253" s="220" t="s">
        <v>1707</v>
      </c>
      <c r="U253" s="174"/>
      <c r="V253" s="95"/>
      <c r="W253" s="97"/>
    </row>
    <row r="254" spans="1:24" ht="14.25" customHeight="1" x14ac:dyDescent="0.25">
      <c r="A254" s="990"/>
      <c r="B254" s="988"/>
      <c r="C254" s="762" t="s">
        <v>907</v>
      </c>
      <c r="D254" s="765" t="s">
        <v>1792</v>
      </c>
      <c r="E254" s="510" t="s">
        <v>601</v>
      </c>
      <c r="F254" s="946" t="s">
        <v>909</v>
      </c>
      <c r="G254" s="798" t="s">
        <v>858</v>
      </c>
      <c r="H254" s="961" t="s">
        <v>670</v>
      </c>
      <c r="I254" s="499" t="s">
        <v>604</v>
      </c>
      <c r="J254" s="510" t="s">
        <v>385</v>
      </c>
      <c r="K254" s="510" t="s">
        <v>605</v>
      </c>
      <c r="L254" s="758" t="s">
        <v>859</v>
      </c>
      <c r="M254" s="761" t="s">
        <v>729</v>
      </c>
      <c r="N254" s="913" t="s">
        <v>51</v>
      </c>
      <c r="O254" s="510" t="s">
        <v>51</v>
      </c>
      <c r="P254" s="557" t="s">
        <v>521</v>
      </c>
      <c r="Q254" s="924" t="s">
        <v>222</v>
      </c>
      <c r="R254" s="854" t="s">
        <v>910</v>
      </c>
      <c r="S254" s="917" t="s">
        <v>229</v>
      </c>
      <c r="T254" s="917" t="s">
        <v>608</v>
      </c>
      <c r="U254" s="854" t="s">
        <v>674</v>
      </c>
      <c r="V254" s="918"/>
      <c r="W254" s="920"/>
      <c r="X254" s="1037"/>
    </row>
    <row r="255" spans="1:24" ht="89.25" customHeight="1" x14ac:dyDescent="0.25">
      <c r="A255" s="990"/>
      <c r="B255" s="988"/>
      <c r="C255" s="763"/>
      <c r="D255" s="766"/>
      <c r="E255" s="511"/>
      <c r="F255" s="946"/>
      <c r="G255" s="798"/>
      <c r="H255" s="962"/>
      <c r="I255" s="500"/>
      <c r="J255" s="511"/>
      <c r="K255" s="511"/>
      <c r="L255" s="759"/>
      <c r="M255" s="761"/>
      <c r="N255" s="914"/>
      <c r="O255" s="511"/>
      <c r="P255" s="557"/>
      <c r="Q255" s="925"/>
      <c r="R255" s="854"/>
      <c r="S255" s="917"/>
      <c r="T255" s="917"/>
      <c r="U255" s="854"/>
      <c r="V255" s="919"/>
      <c r="W255" s="920"/>
      <c r="X255" s="1037"/>
    </row>
    <row r="256" spans="1:24" ht="43.5" customHeight="1" x14ac:dyDescent="0.25">
      <c r="A256" s="990"/>
      <c r="B256" s="988"/>
      <c r="C256" s="763"/>
      <c r="D256" s="766"/>
      <c r="E256" s="511"/>
      <c r="F256" s="946"/>
      <c r="G256" s="798"/>
      <c r="H256" s="962"/>
      <c r="I256" s="500"/>
      <c r="J256" s="511"/>
      <c r="K256" s="511"/>
      <c r="L256" s="759"/>
      <c r="M256" s="761"/>
      <c r="N256" s="915"/>
      <c r="O256" s="512"/>
      <c r="P256" s="557"/>
      <c r="Q256" s="925"/>
      <c r="R256" s="854"/>
      <c r="S256" s="917"/>
      <c r="T256" s="917"/>
      <c r="U256" s="854"/>
      <c r="V256" s="98"/>
      <c r="W256" s="247"/>
    </row>
    <row r="257" spans="1:23" ht="108.75" customHeight="1" x14ac:dyDescent="0.25">
      <c r="A257" s="990"/>
      <c r="B257" s="988"/>
      <c r="C257" s="763"/>
      <c r="D257" s="766"/>
      <c r="E257" s="511"/>
      <c r="F257" s="946"/>
      <c r="G257" s="798"/>
      <c r="H257" s="962"/>
      <c r="I257" s="500"/>
      <c r="J257" s="511"/>
      <c r="K257" s="511"/>
      <c r="L257" s="760"/>
      <c r="M257" s="99" t="s">
        <v>911</v>
      </c>
      <c r="N257" s="243" t="s">
        <v>51</v>
      </c>
      <c r="O257" s="47" t="s">
        <v>51</v>
      </c>
      <c r="P257" s="557"/>
      <c r="Q257" s="926"/>
      <c r="R257" s="246" t="s">
        <v>672</v>
      </c>
      <c r="S257" s="249" t="s">
        <v>229</v>
      </c>
      <c r="T257" s="292" t="s">
        <v>230</v>
      </c>
      <c r="U257" s="246" t="s">
        <v>616</v>
      </c>
      <c r="V257" s="92"/>
      <c r="W257" s="92"/>
    </row>
    <row r="258" spans="1:23" ht="79.5" customHeight="1" x14ac:dyDescent="0.25">
      <c r="A258" s="990"/>
      <c r="B258" s="988"/>
      <c r="C258" s="763"/>
      <c r="D258" s="766"/>
      <c r="E258" s="511"/>
      <c r="F258" s="946"/>
      <c r="G258" s="798"/>
      <c r="H258" s="962"/>
      <c r="I258" s="500"/>
      <c r="J258" s="511"/>
      <c r="K258" s="511"/>
      <c r="L258" s="34" t="s">
        <v>861</v>
      </c>
      <c r="M258" s="210" t="s">
        <v>676</v>
      </c>
      <c r="N258" s="47" t="s">
        <v>51</v>
      </c>
      <c r="O258" s="47" t="s">
        <v>51</v>
      </c>
      <c r="P258" s="207" t="s">
        <v>862</v>
      </c>
      <c r="Q258" s="370" t="s">
        <v>222</v>
      </c>
      <c r="R258" s="144" t="s">
        <v>640</v>
      </c>
      <c r="S258" s="255" t="s">
        <v>229</v>
      </c>
      <c r="T258" s="255" t="s">
        <v>230</v>
      </c>
      <c r="U258" s="144" t="s">
        <v>641</v>
      </c>
      <c r="V258" s="248"/>
      <c r="W258" s="248"/>
    </row>
    <row r="259" spans="1:23" ht="60.75" customHeight="1" x14ac:dyDescent="0.25">
      <c r="A259" s="990"/>
      <c r="B259" s="988"/>
      <c r="C259" s="763"/>
      <c r="D259" s="766"/>
      <c r="E259" s="511"/>
      <c r="F259" s="946"/>
      <c r="G259" s="798"/>
      <c r="H259" s="962"/>
      <c r="I259" s="500"/>
      <c r="J259" s="511"/>
      <c r="K259" s="511"/>
      <c r="L259" s="34" t="s">
        <v>617</v>
      </c>
      <c r="M259" s="34" t="s">
        <v>618</v>
      </c>
      <c r="N259" s="47" t="s">
        <v>51</v>
      </c>
      <c r="O259" s="47" t="s">
        <v>51</v>
      </c>
      <c r="P259" s="207" t="s">
        <v>863</v>
      </c>
      <c r="Q259" s="361" t="s">
        <v>52</v>
      </c>
      <c r="R259" s="165" t="s">
        <v>642</v>
      </c>
      <c r="S259" s="289"/>
      <c r="T259" s="220" t="s">
        <v>1707</v>
      </c>
      <c r="U259" s="173"/>
      <c r="V259" s="245"/>
      <c r="W259" s="245"/>
    </row>
    <row r="260" spans="1:23" ht="118.5" customHeight="1" x14ac:dyDescent="0.25">
      <c r="A260" s="990"/>
      <c r="B260" s="988"/>
      <c r="C260" s="763"/>
      <c r="D260" s="766"/>
      <c r="E260" s="511"/>
      <c r="F260" s="946"/>
      <c r="G260" s="798"/>
      <c r="H260" s="962"/>
      <c r="I260" s="500"/>
      <c r="J260" s="511"/>
      <c r="K260" s="511"/>
      <c r="L260" s="34" t="s">
        <v>864</v>
      </c>
      <c r="M260" s="34" t="s">
        <v>50</v>
      </c>
      <c r="N260" s="47" t="s">
        <v>51</v>
      </c>
      <c r="O260" s="47" t="s">
        <v>51</v>
      </c>
      <c r="P260" s="207" t="s">
        <v>865</v>
      </c>
      <c r="Q260" s="363" t="s">
        <v>222</v>
      </c>
      <c r="R260" s="165" t="s">
        <v>872</v>
      </c>
      <c r="S260" s="221" t="s">
        <v>229</v>
      </c>
      <c r="T260" s="221" t="s">
        <v>1673</v>
      </c>
      <c r="U260" s="165" t="s">
        <v>891</v>
      </c>
      <c r="V260" s="96"/>
      <c r="W260" s="250"/>
    </row>
    <row r="261" spans="1:23" ht="74.25" customHeight="1" x14ac:dyDescent="0.25">
      <c r="A261" s="990"/>
      <c r="B261" s="988"/>
      <c r="C261" s="764"/>
      <c r="D261" s="767"/>
      <c r="E261" s="512"/>
      <c r="F261" s="947"/>
      <c r="G261" s="798"/>
      <c r="H261" s="963"/>
      <c r="I261" s="501"/>
      <c r="J261" s="512"/>
      <c r="K261" s="512"/>
      <c r="L261" s="34" t="s">
        <v>868</v>
      </c>
      <c r="M261" s="34" t="s">
        <v>50</v>
      </c>
      <c r="N261" s="47" t="s">
        <v>51</v>
      </c>
      <c r="O261" s="47" t="s">
        <v>51</v>
      </c>
      <c r="P261" s="207" t="s">
        <v>521</v>
      </c>
      <c r="Q261" s="362" t="s">
        <v>52</v>
      </c>
      <c r="R261" s="184" t="s">
        <v>546</v>
      </c>
      <c r="S261" s="291"/>
      <c r="T261" s="220" t="s">
        <v>1707</v>
      </c>
      <c r="U261" s="175"/>
      <c r="V261" s="95"/>
      <c r="W261" s="95"/>
    </row>
    <row r="262" spans="1:23" ht="14.25" customHeight="1" x14ac:dyDescent="0.25">
      <c r="A262" s="990"/>
      <c r="B262" s="988"/>
      <c r="C262" s="762" t="s">
        <v>913</v>
      </c>
      <c r="D262" s="765" t="s">
        <v>1793</v>
      </c>
      <c r="E262" s="510" t="s">
        <v>601</v>
      </c>
      <c r="F262" s="946" t="s">
        <v>735</v>
      </c>
      <c r="G262" s="500" t="s">
        <v>858</v>
      </c>
      <c r="H262" s="752" t="s">
        <v>670</v>
      </c>
      <c r="I262" s="755" t="s">
        <v>604</v>
      </c>
      <c r="J262" s="609" t="s">
        <v>385</v>
      </c>
      <c r="K262" s="510" t="s">
        <v>605</v>
      </c>
      <c r="L262" s="502" t="s">
        <v>859</v>
      </c>
      <c r="M262" s="502" t="s">
        <v>671</v>
      </c>
      <c r="N262" s="510" t="s">
        <v>51</v>
      </c>
      <c r="O262" s="510" t="s">
        <v>51</v>
      </c>
      <c r="P262" s="557" t="s">
        <v>521</v>
      </c>
      <c r="Q262" s="923" t="s">
        <v>222</v>
      </c>
      <c r="R262" s="798" t="s">
        <v>672</v>
      </c>
      <c r="S262" s="857" t="s">
        <v>229</v>
      </c>
      <c r="T262" s="906" t="s">
        <v>230</v>
      </c>
      <c r="U262" s="798" t="s">
        <v>609</v>
      </c>
      <c r="V262" s="905"/>
      <c r="W262" s="905"/>
    </row>
    <row r="263" spans="1:23" ht="13.5" x14ac:dyDescent="0.25">
      <c r="A263" s="990"/>
      <c r="B263" s="988"/>
      <c r="C263" s="763"/>
      <c r="D263" s="766"/>
      <c r="E263" s="511"/>
      <c r="F263" s="946"/>
      <c r="G263" s="500"/>
      <c r="H263" s="753"/>
      <c r="I263" s="756"/>
      <c r="J263" s="610"/>
      <c r="K263" s="511"/>
      <c r="L263" s="503"/>
      <c r="M263" s="503"/>
      <c r="N263" s="511"/>
      <c r="O263" s="511" t="s">
        <v>51</v>
      </c>
      <c r="P263" s="557"/>
      <c r="Q263" s="923"/>
      <c r="R263" s="798"/>
      <c r="S263" s="857"/>
      <c r="T263" s="857"/>
      <c r="U263" s="798"/>
      <c r="V263" s="905"/>
      <c r="W263" s="905"/>
    </row>
    <row r="264" spans="1:23" ht="13.5" x14ac:dyDescent="0.25">
      <c r="A264" s="990"/>
      <c r="B264" s="988"/>
      <c r="C264" s="763"/>
      <c r="D264" s="766"/>
      <c r="E264" s="511"/>
      <c r="F264" s="946"/>
      <c r="G264" s="500"/>
      <c r="H264" s="753"/>
      <c r="I264" s="756"/>
      <c r="J264" s="610"/>
      <c r="K264" s="511"/>
      <c r="L264" s="503"/>
      <c r="M264" s="503"/>
      <c r="N264" s="511"/>
      <c r="O264" s="511" t="s">
        <v>51</v>
      </c>
      <c r="P264" s="557"/>
      <c r="Q264" s="923"/>
      <c r="R264" s="798"/>
      <c r="S264" s="857"/>
      <c r="T264" s="857"/>
      <c r="U264" s="798"/>
      <c r="V264" s="905"/>
      <c r="W264" s="905"/>
    </row>
    <row r="265" spans="1:23" ht="52.5" customHeight="1" x14ac:dyDescent="0.25">
      <c r="A265" s="990"/>
      <c r="B265" s="988"/>
      <c r="C265" s="763"/>
      <c r="D265" s="766"/>
      <c r="E265" s="511"/>
      <c r="F265" s="946"/>
      <c r="G265" s="500"/>
      <c r="H265" s="753"/>
      <c r="I265" s="756"/>
      <c r="J265" s="610"/>
      <c r="K265" s="511"/>
      <c r="L265" s="504"/>
      <c r="M265" s="504"/>
      <c r="N265" s="512"/>
      <c r="O265" s="512" t="s">
        <v>51</v>
      </c>
      <c r="P265" s="557"/>
      <c r="Q265" s="923"/>
      <c r="R265" s="911"/>
      <c r="S265" s="912"/>
      <c r="T265" s="912"/>
      <c r="U265" s="911"/>
      <c r="V265" s="910"/>
      <c r="W265" s="910"/>
    </row>
    <row r="266" spans="1:23" ht="63" customHeight="1" x14ac:dyDescent="0.25">
      <c r="A266" s="990"/>
      <c r="B266" s="988"/>
      <c r="C266" s="763"/>
      <c r="D266" s="766"/>
      <c r="E266" s="511"/>
      <c r="F266" s="946"/>
      <c r="G266" s="500"/>
      <c r="H266" s="753"/>
      <c r="I266" s="756"/>
      <c r="J266" s="610"/>
      <c r="K266" s="511"/>
      <c r="L266" s="34" t="s">
        <v>861</v>
      </c>
      <c r="M266" s="34" t="s">
        <v>676</v>
      </c>
      <c r="N266" s="47" t="s">
        <v>51</v>
      </c>
      <c r="O266" s="47" t="s">
        <v>51</v>
      </c>
      <c r="P266" s="207" t="s">
        <v>862</v>
      </c>
      <c r="Q266" s="365" t="s">
        <v>222</v>
      </c>
      <c r="R266" s="166" t="s">
        <v>640</v>
      </c>
      <c r="S266" s="5" t="s">
        <v>229</v>
      </c>
      <c r="T266" s="5" t="s">
        <v>230</v>
      </c>
      <c r="U266" s="148" t="s">
        <v>641</v>
      </c>
      <c r="V266" s="34"/>
      <c r="W266" s="34"/>
    </row>
    <row r="267" spans="1:23" ht="67.5" customHeight="1" x14ac:dyDescent="0.25">
      <c r="A267" s="990"/>
      <c r="B267" s="988"/>
      <c r="C267" s="763"/>
      <c r="D267" s="766"/>
      <c r="E267" s="511"/>
      <c r="F267" s="946"/>
      <c r="G267" s="500"/>
      <c r="H267" s="753"/>
      <c r="I267" s="756"/>
      <c r="J267" s="610"/>
      <c r="K267" s="511"/>
      <c r="L267" s="34" t="s">
        <v>617</v>
      </c>
      <c r="M267" s="34" t="s">
        <v>618</v>
      </c>
      <c r="N267" s="47" t="s">
        <v>51</v>
      </c>
      <c r="O267" s="47" t="s">
        <v>51</v>
      </c>
      <c r="P267" s="207" t="s">
        <v>863</v>
      </c>
      <c r="Q267" s="361" t="s">
        <v>52</v>
      </c>
      <c r="R267" s="165" t="s">
        <v>642</v>
      </c>
      <c r="S267" s="289"/>
      <c r="T267" s="220" t="s">
        <v>1707</v>
      </c>
      <c r="U267" s="173"/>
      <c r="V267" s="245"/>
      <c r="W267" s="245"/>
    </row>
    <row r="268" spans="1:23" ht="111" customHeight="1" x14ac:dyDescent="0.25">
      <c r="A268" s="990"/>
      <c r="B268" s="988"/>
      <c r="C268" s="763"/>
      <c r="D268" s="766"/>
      <c r="E268" s="511"/>
      <c r="F268" s="946"/>
      <c r="G268" s="500"/>
      <c r="H268" s="753"/>
      <c r="I268" s="756"/>
      <c r="J268" s="610"/>
      <c r="K268" s="511"/>
      <c r="L268" s="34" t="s">
        <v>864</v>
      </c>
      <c r="M268" s="34" t="s">
        <v>50</v>
      </c>
      <c r="N268" s="47" t="s">
        <v>51</v>
      </c>
      <c r="O268" s="47" t="s">
        <v>51</v>
      </c>
      <c r="P268" s="207" t="s">
        <v>865</v>
      </c>
      <c r="Q268" s="363" t="s">
        <v>222</v>
      </c>
      <c r="R268" s="165" t="s">
        <v>872</v>
      </c>
      <c r="S268" s="221" t="s">
        <v>229</v>
      </c>
      <c r="T268" s="221" t="s">
        <v>1673</v>
      </c>
      <c r="U268" s="165" t="s">
        <v>891</v>
      </c>
      <c r="V268" s="96"/>
      <c r="W268" s="250"/>
    </row>
    <row r="269" spans="1:23" ht="58.5" customHeight="1" x14ac:dyDescent="0.25">
      <c r="A269" s="990"/>
      <c r="B269" s="988"/>
      <c r="C269" s="764"/>
      <c r="D269" s="767"/>
      <c r="E269" s="512"/>
      <c r="F269" s="947"/>
      <c r="G269" s="501"/>
      <c r="H269" s="754"/>
      <c r="I269" s="757"/>
      <c r="J269" s="611"/>
      <c r="K269" s="512"/>
      <c r="L269" s="34" t="s">
        <v>868</v>
      </c>
      <c r="M269" s="34" t="s">
        <v>50</v>
      </c>
      <c r="N269" s="47" t="s">
        <v>51</v>
      </c>
      <c r="O269" s="47" t="s">
        <v>51</v>
      </c>
      <c r="P269" s="207" t="s">
        <v>521</v>
      </c>
      <c r="Q269" s="362" t="s">
        <v>52</v>
      </c>
      <c r="R269" s="184" t="s">
        <v>546</v>
      </c>
      <c r="S269" s="291"/>
      <c r="T269" s="220" t="s">
        <v>1707</v>
      </c>
      <c r="U269" s="175"/>
      <c r="V269" s="95"/>
      <c r="W269" s="95"/>
    </row>
    <row r="270" spans="1:23" ht="36.75" customHeight="1" x14ac:dyDescent="0.25">
      <c r="A270" s="990"/>
      <c r="B270" s="988"/>
      <c r="C270" s="762" t="s">
        <v>915</v>
      </c>
      <c r="D270" s="765" t="s">
        <v>1794</v>
      </c>
      <c r="E270" s="510" t="s">
        <v>601</v>
      </c>
      <c r="F270" s="946" t="s">
        <v>917</v>
      </c>
      <c r="G270" s="499" t="s">
        <v>858</v>
      </c>
      <c r="H270" s="502" t="s">
        <v>670</v>
      </c>
      <c r="I270" s="499" t="s">
        <v>604</v>
      </c>
      <c r="J270" s="510" t="s">
        <v>385</v>
      </c>
      <c r="K270" s="510" t="s">
        <v>605</v>
      </c>
      <c r="L270" s="502" t="s">
        <v>859</v>
      </c>
      <c r="M270" s="502" t="s">
        <v>671</v>
      </c>
      <c r="N270" s="510" t="s">
        <v>51</v>
      </c>
      <c r="O270" s="510" t="s">
        <v>51</v>
      </c>
      <c r="P270" s="557" t="s">
        <v>521</v>
      </c>
      <c r="Q270" s="873" t="s">
        <v>222</v>
      </c>
      <c r="R270" s="921" t="s">
        <v>918</v>
      </c>
      <c r="S270" s="922" t="s">
        <v>229</v>
      </c>
      <c r="T270" s="922" t="s">
        <v>608</v>
      </c>
      <c r="U270" s="1038" t="s">
        <v>674</v>
      </c>
      <c r="V270" s="881"/>
      <c r="W270" s="881"/>
    </row>
    <row r="271" spans="1:23" ht="13.5" x14ac:dyDescent="0.25">
      <c r="A271" s="990"/>
      <c r="B271" s="988"/>
      <c r="C271" s="763"/>
      <c r="D271" s="766"/>
      <c r="E271" s="511"/>
      <c r="F271" s="946"/>
      <c r="G271" s="500"/>
      <c r="H271" s="503"/>
      <c r="I271" s="500"/>
      <c r="J271" s="511"/>
      <c r="K271" s="511"/>
      <c r="L271" s="503"/>
      <c r="M271" s="503"/>
      <c r="N271" s="511"/>
      <c r="O271" s="511" t="s">
        <v>51</v>
      </c>
      <c r="P271" s="557"/>
      <c r="Q271" s="874"/>
      <c r="R271" s="876"/>
      <c r="S271" s="713"/>
      <c r="T271" s="713"/>
      <c r="U271" s="898"/>
      <c r="V271" s="882"/>
      <c r="W271" s="882"/>
    </row>
    <row r="272" spans="1:23" ht="13.5" x14ac:dyDescent="0.25">
      <c r="A272" s="990"/>
      <c r="B272" s="988"/>
      <c r="C272" s="763"/>
      <c r="D272" s="766"/>
      <c r="E272" s="511"/>
      <c r="F272" s="946"/>
      <c r="G272" s="500"/>
      <c r="H272" s="503"/>
      <c r="I272" s="500"/>
      <c r="J272" s="511"/>
      <c r="K272" s="511"/>
      <c r="L272" s="503"/>
      <c r="M272" s="503"/>
      <c r="N272" s="511"/>
      <c r="O272" s="511" t="s">
        <v>51</v>
      </c>
      <c r="P272" s="557"/>
      <c r="Q272" s="874"/>
      <c r="R272" s="876"/>
      <c r="S272" s="713"/>
      <c r="T272" s="713"/>
      <c r="U272" s="898"/>
      <c r="V272" s="881"/>
      <c r="W272" s="881"/>
    </row>
    <row r="273" spans="1:23" ht="39.75" customHeight="1" x14ac:dyDescent="0.25">
      <c r="A273" s="990"/>
      <c r="B273" s="988"/>
      <c r="C273" s="763"/>
      <c r="D273" s="766"/>
      <c r="E273" s="511"/>
      <c r="F273" s="946"/>
      <c r="G273" s="500"/>
      <c r="H273" s="503"/>
      <c r="I273" s="500"/>
      <c r="J273" s="511"/>
      <c r="K273" s="511"/>
      <c r="L273" s="504"/>
      <c r="M273" s="504"/>
      <c r="N273" s="512"/>
      <c r="O273" s="512" t="s">
        <v>51</v>
      </c>
      <c r="P273" s="557"/>
      <c r="Q273" s="896"/>
      <c r="R273" s="883"/>
      <c r="S273" s="710"/>
      <c r="T273" s="710"/>
      <c r="U273" s="735"/>
      <c r="V273" s="882"/>
      <c r="W273" s="882"/>
    </row>
    <row r="274" spans="1:23" ht="72.75" customHeight="1" x14ac:dyDescent="0.25">
      <c r="A274" s="990"/>
      <c r="B274" s="988"/>
      <c r="C274" s="763"/>
      <c r="D274" s="766"/>
      <c r="E274" s="511"/>
      <c r="F274" s="946"/>
      <c r="G274" s="500"/>
      <c r="H274" s="503"/>
      <c r="I274" s="500"/>
      <c r="J274" s="511"/>
      <c r="K274" s="511"/>
      <c r="L274" s="34" t="s">
        <v>861</v>
      </c>
      <c r="M274" s="34" t="s">
        <v>676</v>
      </c>
      <c r="N274" s="47" t="s">
        <v>51</v>
      </c>
      <c r="O274" s="47" t="s">
        <v>51</v>
      </c>
      <c r="P274" s="207" t="s">
        <v>862</v>
      </c>
      <c r="Q274" s="365" t="s">
        <v>222</v>
      </c>
      <c r="R274" s="166" t="s">
        <v>640</v>
      </c>
      <c r="S274" s="5" t="s">
        <v>229</v>
      </c>
      <c r="T274" s="5" t="s">
        <v>230</v>
      </c>
      <c r="U274" s="148" t="s">
        <v>641</v>
      </c>
      <c r="V274" s="251"/>
      <c r="W274" s="251"/>
    </row>
    <row r="275" spans="1:23" ht="81.75" customHeight="1" x14ac:dyDescent="0.25">
      <c r="A275" s="990"/>
      <c r="B275" s="988"/>
      <c r="C275" s="763"/>
      <c r="D275" s="766"/>
      <c r="E275" s="511"/>
      <c r="F275" s="946"/>
      <c r="G275" s="500"/>
      <c r="H275" s="503"/>
      <c r="I275" s="500"/>
      <c r="J275" s="511"/>
      <c r="K275" s="511"/>
      <c r="L275" s="34" t="s">
        <v>617</v>
      </c>
      <c r="M275" s="34" t="s">
        <v>618</v>
      </c>
      <c r="N275" s="47" t="s">
        <v>51</v>
      </c>
      <c r="O275" s="47" t="s">
        <v>51</v>
      </c>
      <c r="P275" s="207" t="s">
        <v>863</v>
      </c>
      <c r="Q275" s="361" t="s">
        <v>52</v>
      </c>
      <c r="R275" s="165" t="s">
        <v>642</v>
      </c>
      <c r="S275" s="289"/>
      <c r="T275" s="220" t="s">
        <v>1707</v>
      </c>
      <c r="U275" s="173"/>
      <c r="V275" s="245"/>
      <c r="W275" s="245"/>
    </row>
    <row r="276" spans="1:23" ht="104.25" customHeight="1" x14ac:dyDescent="0.25">
      <c r="A276" s="990"/>
      <c r="B276" s="988"/>
      <c r="C276" s="763"/>
      <c r="D276" s="766"/>
      <c r="E276" s="511"/>
      <c r="F276" s="946"/>
      <c r="G276" s="500"/>
      <c r="H276" s="503"/>
      <c r="I276" s="500"/>
      <c r="J276" s="511"/>
      <c r="K276" s="511"/>
      <c r="L276" s="34" t="s">
        <v>864</v>
      </c>
      <c r="M276" s="34" t="s">
        <v>50</v>
      </c>
      <c r="N276" s="47" t="s">
        <v>51</v>
      </c>
      <c r="O276" s="47" t="s">
        <v>51</v>
      </c>
      <c r="P276" s="207" t="s">
        <v>865</v>
      </c>
      <c r="Q276" s="363" t="s">
        <v>222</v>
      </c>
      <c r="R276" s="165" t="s">
        <v>872</v>
      </c>
      <c r="S276" s="221" t="s">
        <v>229</v>
      </c>
      <c r="T276" s="221" t="s">
        <v>1673</v>
      </c>
      <c r="U276" s="165" t="s">
        <v>891</v>
      </c>
      <c r="V276" s="96"/>
      <c r="W276" s="250"/>
    </row>
    <row r="277" spans="1:23" ht="53.25" customHeight="1" x14ac:dyDescent="0.25">
      <c r="A277" s="990"/>
      <c r="B277" s="988"/>
      <c r="C277" s="764"/>
      <c r="D277" s="767"/>
      <c r="E277" s="512"/>
      <c r="F277" s="947"/>
      <c r="G277" s="501"/>
      <c r="H277" s="504"/>
      <c r="I277" s="501"/>
      <c r="J277" s="512"/>
      <c r="K277" s="512"/>
      <c r="L277" s="34" t="s">
        <v>868</v>
      </c>
      <c r="M277" s="34" t="s">
        <v>50</v>
      </c>
      <c r="N277" s="47" t="s">
        <v>51</v>
      </c>
      <c r="O277" s="47" t="s">
        <v>51</v>
      </c>
      <c r="P277" s="207" t="s">
        <v>521</v>
      </c>
      <c r="Q277" s="362" t="s">
        <v>52</v>
      </c>
      <c r="R277" s="184" t="s">
        <v>546</v>
      </c>
      <c r="S277" s="291"/>
      <c r="T277" s="220" t="s">
        <v>1707</v>
      </c>
      <c r="U277" s="175"/>
      <c r="V277" s="95"/>
      <c r="W277" s="95"/>
    </row>
    <row r="278" spans="1:23" ht="14.25" customHeight="1" x14ac:dyDescent="0.25">
      <c r="A278" s="990"/>
      <c r="B278" s="988"/>
      <c r="C278" s="762" t="s">
        <v>919</v>
      </c>
      <c r="D278" s="765" t="s">
        <v>1795</v>
      </c>
      <c r="E278" s="510" t="s">
        <v>601</v>
      </c>
      <c r="F278" s="946" t="s">
        <v>921</v>
      </c>
      <c r="G278" s="499" t="s">
        <v>858</v>
      </c>
      <c r="H278" s="502" t="s">
        <v>670</v>
      </c>
      <c r="I278" s="499" t="s">
        <v>604</v>
      </c>
      <c r="J278" s="510" t="s">
        <v>385</v>
      </c>
      <c r="K278" s="510" t="s">
        <v>605</v>
      </c>
      <c r="L278" s="502" t="s">
        <v>859</v>
      </c>
      <c r="M278" s="502" t="s">
        <v>671</v>
      </c>
      <c r="N278" s="510" t="s">
        <v>51</v>
      </c>
      <c r="O278" s="510" t="s">
        <v>51</v>
      </c>
      <c r="P278" s="557" t="s">
        <v>521</v>
      </c>
      <c r="Q278" s="923" t="s">
        <v>222</v>
      </c>
      <c r="R278" s="921" t="s">
        <v>1860</v>
      </c>
      <c r="S278" s="922" t="s">
        <v>229</v>
      </c>
      <c r="T278" s="922" t="s">
        <v>1673</v>
      </c>
      <c r="U278" s="1038" t="s">
        <v>674</v>
      </c>
      <c r="V278" s="927"/>
      <c r="W278" s="927"/>
    </row>
    <row r="279" spans="1:23" ht="13.5" x14ac:dyDescent="0.25">
      <c r="A279" s="990"/>
      <c r="B279" s="988"/>
      <c r="C279" s="763"/>
      <c r="D279" s="766"/>
      <c r="E279" s="511"/>
      <c r="F279" s="946"/>
      <c r="G279" s="500"/>
      <c r="H279" s="503"/>
      <c r="I279" s="500"/>
      <c r="J279" s="511"/>
      <c r="K279" s="511"/>
      <c r="L279" s="503"/>
      <c r="M279" s="503"/>
      <c r="N279" s="511"/>
      <c r="O279" s="511" t="s">
        <v>51</v>
      </c>
      <c r="P279" s="557"/>
      <c r="Q279" s="923"/>
      <c r="R279" s="876"/>
      <c r="S279" s="713"/>
      <c r="T279" s="713"/>
      <c r="U279" s="898"/>
      <c r="V279" s="927"/>
      <c r="W279" s="927"/>
    </row>
    <row r="280" spans="1:23" ht="43.5" customHeight="1" x14ac:dyDescent="0.25">
      <c r="A280" s="990"/>
      <c r="B280" s="988"/>
      <c r="C280" s="763"/>
      <c r="D280" s="766"/>
      <c r="E280" s="511"/>
      <c r="F280" s="946"/>
      <c r="G280" s="500"/>
      <c r="H280" s="503"/>
      <c r="I280" s="500"/>
      <c r="J280" s="511"/>
      <c r="K280" s="511"/>
      <c r="L280" s="503"/>
      <c r="M280" s="503"/>
      <c r="N280" s="511"/>
      <c r="O280" s="511" t="s">
        <v>51</v>
      </c>
      <c r="P280" s="557"/>
      <c r="Q280" s="923"/>
      <c r="R280" s="876"/>
      <c r="S280" s="713"/>
      <c r="T280" s="713"/>
      <c r="U280" s="898"/>
      <c r="V280" s="927"/>
      <c r="W280" s="927"/>
    </row>
    <row r="281" spans="1:23" ht="27.75" customHeight="1" x14ac:dyDescent="0.25">
      <c r="A281" s="990"/>
      <c r="B281" s="988"/>
      <c r="C281" s="763"/>
      <c r="D281" s="766"/>
      <c r="E281" s="511"/>
      <c r="F281" s="946"/>
      <c r="G281" s="500"/>
      <c r="H281" s="503"/>
      <c r="I281" s="500"/>
      <c r="J281" s="511"/>
      <c r="K281" s="511"/>
      <c r="L281" s="504"/>
      <c r="M281" s="504"/>
      <c r="N281" s="512"/>
      <c r="O281" s="512" t="s">
        <v>51</v>
      </c>
      <c r="P281" s="557"/>
      <c r="Q281" s="923"/>
      <c r="R281" s="883"/>
      <c r="S281" s="710"/>
      <c r="T281" s="710"/>
      <c r="U281" s="735"/>
      <c r="V281" s="927"/>
      <c r="W281" s="927"/>
    </row>
    <row r="282" spans="1:23" ht="68.25" customHeight="1" x14ac:dyDescent="0.25">
      <c r="A282" s="990"/>
      <c r="B282" s="988"/>
      <c r="C282" s="763"/>
      <c r="D282" s="766"/>
      <c r="E282" s="511"/>
      <c r="F282" s="946"/>
      <c r="G282" s="500"/>
      <c r="H282" s="503"/>
      <c r="I282" s="500"/>
      <c r="J282" s="511"/>
      <c r="K282" s="511"/>
      <c r="L282" s="34" t="s">
        <v>861</v>
      </c>
      <c r="M282" s="34" t="s">
        <v>676</v>
      </c>
      <c r="N282" s="47" t="s">
        <v>51</v>
      </c>
      <c r="O282" s="47" t="s">
        <v>51</v>
      </c>
      <c r="P282" s="207" t="s">
        <v>862</v>
      </c>
      <c r="Q282" s="365" t="s">
        <v>222</v>
      </c>
      <c r="R282" s="166" t="s">
        <v>640</v>
      </c>
      <c r="S282" s="5" t="s">
        <v>229</v>
      </c>
      <c r="T282" s="5" t="s">
        <v>230</v>
      </c>
      <c r="U282" s="148" t="s">
        <v>641</v>
      </c>
      <c r="V282" s="251"/>
      <c r="W282" s="251"/>
    </row>
    <row r="283" spans="1:23" ht="72" customHeight="1" x14ac:dyDescent="0.25">
      <c r="A283" s="990"/>
      <c r="B283" s="988"/>
      <c r="C283" s="763"/>
      <c r="D283" s="766"/>
      <c r="E283" s="511"/>
      <c r="F283" s="946"/>
      <c r="G283" s="500"/>
      <c r="H283" s="503"/>
      <c r="I283" s="500"/>
      <c r="J283" s="511"/>
      <c r="K283" s="511"/>
      <c r="L283" s="34" t="s">
        <v>617</v>
      </c>
      <c r="M283" s="34" t="s">
        <v>618</v>
      </c>
      <c r="N283" s="47" t="s">
        <v>51</v>
      </c>
      <c r="O283" s="47" t="s">
        <v>51</v>
      </c>
      <c r="P283" s="207" t="s">
        <v>863</v>
      </c>
      <c r="Q283" s="361" t="s">
        <v>52</v>
      </c>
      <c r="R283" s="165" t="s">
        <v>642</v>
      </c>
      <c r="S283" s="289"/>
      <c r="T283" s="220" t="s">
        <v>1707</v>
      </c>
      <c r="U283" s="173"/>
      <c r="V283" s="245"/>
      <c r="W283" s="245"/>
    </row>
    <row r="284" spans="1:23" ht="111.75" customHeight="1" x14ac:dyDescent="0.25">
      <c r="A284" s="990"/>
      <c r="B284" s="988"/>
      <c r="C284" s="763"/>
      <c r="D284" s="766"/>
      <c r="E284" s="511"/>
      <c r="F284" s="946"/>
      <c r="G284" s="500"/>
      <c r="H284" s="503"/>
      <c r="I284" s="500"/>
      <c r="J284" s="511"/>
      <c r="K284" s="511"/>
      <c r="L284" s="34" t="s">
        <v>864</v>
      </c>
      <c r="M284" s="34" t="s">
        <v>50</v>
      </c>
      <c r="N284" s="47" t="s">
        <v>51</v>
      </c>
      <c r="O284" s="47" t="s">
        <v>51</v>
      </c>
      <c r="P284" s="207" t="s">
        <v>865</v>
      </c>
      <c r="Q284" s="363" t="s">
        <v>222</v>
      </c>
      <c r="R284" s="165" t="s">
        <v>872</v>
      </c>
      <c r="S284" s="221" t="s">
        <v>229</v>
      </c>
      <c r="T284" s="221" t="s">
        <v>608</v>
      </c>
      <c r="U284" s="165" t="s">
        <v>891</v>
      </c>
      <c r="V284" s="102"/>
      <c r="W284" s="103"/>
    </row>
    <row r="285" spans="1:23" ht="51.75" customHeight="1" x14ac:dyDescent="0.25">
      <c r="A285" s="990"/>
      <c r="B285" s="988"/>
      <c r="C285" s="764"/>
      <c r="D285" s="767"/>
      <c r="E285" s="512"/>
      <c r="F285" s="946"/>
      <c r="G285" s="500"/>
      <c r="H285" s="503"/>
      <c r="I285" s="501"/>
      <c r="J285" s="512"/>
      <c r="K285" s="512"/>
      <c r="L285" s="34" t="s">
        <v>868</v>
      </c>
      <c r="M285" s="34" t="s">
        <v>50</v>
      </c>
      <c r="N285" s="47" t="s">
        <v>51</v>
      </c>
      <c r="O285" s="47" t="s">
        <v>51</v>
      </c>
      <c r="P285" s="207" t="s">
        <v>521</v>
      </c>
      <c r="Q285" s="362" t="s">
        <v>52</v>
      </c>
      <c r="R285" s="184" t="s">
        <v>546</v>
      </c>
      <c r="S285" s="291"/>
      <c r="T285" s="220" t="s">
        <v>1707</v>
      </c>
      <c r="U285" s="175"/>
      <c r="V285" s="95"/>
      <c r="W285" s="95"/>
    </row>
    <row r="286" spans="1:23" ht="14.25" customHeight="1" x14ac:dyDescent="0.25">
      <c r="A286" s="990"/>
      <c r="B286" s="988"/>
      <c r="C286" s="762" t="s">
        <v>922</v>
      </c>
      <c r="D286" s="765" t="s">
        <v>1796</v>
      </c>
      <c r="E286" s="835" t="s">
        <v>601</v>
      </c>
      <c r="F286" s="675" t="s">
        <v>735</v>
      </c>
      <c r="G286" s="798" t="s">
        <v>858</v>
      </c>
      <c r="H286" s="983" t="s">
        <v>670</v>
      </c>
      <c r="I286" s="984" t="s">
        <v>604</v>
      </c>
      <c r="J286" s="510" t="s">
        <v>385</v>
      </c>
      <c r="K286" s="510" t="s">
        <v>605</v>
      </c>
      <c r="L286" s="502" t="s">
        <v>859</v>
      </c>
      <c r="M286" s="502" t="s">
        <v>671</v>
      </c>
      <c r="N286" s="510" t="s">
        <v>51</v>
      </c>
      <c r="O286" s="510" t="s">
        <v>51</v>
      </c>
      <c r="P286" s="557" t="s">
        <v>521</v>
      </c>
      <c r="Q286" s="923" t="s">
        <v>222</v>
      </c>
      <c r="R286" s="557" t="s">
        <v>923</v>
      </c>
      <c r="S286" s="560" t="s">
        <v>229</v>
      </c>
      <c r="T286" s="560" t="s">
        <v>230</v>
      </c>
      <c r="U286" s="557" t="s">
        <v>924</v>
      </c>
      <c r="V286" s="927"/>
      <c r="W286" s="927"/>
    </row>
    <row r="287" spans="1:23" ht="13.5" x14ac:dyDescent="0.25">
      <c r="A287" s="990"/>
      <c r="B287" s="988"/>
      <c r="C287" s="763"/>
      <c r="D287" s="766"/>
      <c r="E287" s="981"/>
      <c r="F287" s="675"/>
      <c r="G287" s="798"/>
      <c r="H287" s="983"/>
      <c r="I287" s="957"/>
      <c r="J287" s="511"/>
      <c r="K287" s="511"/>
      <c r="L287" s="503"/>
      <c r="M287" s="503"/>
      <c r="N287" s="511"/>
      <c r="O287" s="511" t="s">
        <v>51</v>
      </c>
      <c r="P287" s="557"/>
      <c r="Q287" s="923"/>
      <c r="R287" s="557"/>
      <c r="S287" s="560"/>
      <c r="T287" s="560"/>
      <c r="U287" s="557"/>
      <c r="V287" s="927"/>
      <c r="W287" s="927"/>
    </row>
    <row r="288" spans="1:23" ht="13.5" x14ac:dyDescent="0.25">
      <c r="A288" s="990"/>
      <c r="B288" s="988"/>
      <c r="C288" s="763"/>
      <c r="D288" s="766"/>
      <c r="E288" s="981"/>
      <c r="F288" s="675"/>
      <c r="G288" s="798"/>
      <c r="H288" s="983"/>
      <c r="I288" s="957"/>
      <c r="J288" s="511"/>
      <c r="K288" s="511"/>
      <c r="L288" s="503"/>
      <c r="M288" s="503"/>
      <c r="N288" s="511"/>
      <c r="O288" s="511" t="s">
        <v>51</v>
      </c>
      <c r="P288" s="557"/>
      <c r="Q288" s="923"/>
      <c r="R288" s="557"/>
      <c r="S288" s="560"/>
      <c r="T288" s="560"/>
      <c r="U288" s="557"/>
      <c r="V288" s="927"/>
      <c r="W288" s="927"/>
    </row>
    <row r="289" spans="1:23" ht="98.25" customHeight="1" x14ac:dyDescent="0.25">
      <c r="A289" s="990"/>
      <c r="B289" s="988"/>
      <c r="C289" s="763"/>
      <c r="D289" s="766"/>
      <c r="E289" s="981"/>
      <c r="F289" s="675"/>
      <c r="G289" s="798"/>
      <c r="H289" s="983"/>
      <c r="I289" s="957"/>
      <c r="J289" s="511"/>
      <c r="K289" s="511"/>
      <c r="L289" s="504"/>
      <c r="M289" s="504"/>
      <c r="N289" s="512"/>
      <c r="O289" s="512" t="s">
        <v>51</v>
      </c>
      <c r="P289" s="557"/>
      <c r="Q289" s="923"/>
      <c r="R289" s="557"/>
      <c r="S289" s="560"/>
      <c r="T289" s="560"/>
      <c r="U289" s="557"/>
      <c r="V289" s="927"/>
      <c r="W289" s="927"/>
    </row>
    <row r="290" spans="1:23" ht="162.75" customHeight="1" x14ac:dyDescent="0.25">
      <c r="A290" s="990"/>
      <c r="B290" s="988"/>
      <c r="C290" s="763"/>
      <c r="D290" s="766"/>
      <c r="E290" s="981"/>
      <c r="F290" s="675"/>
      <c r="G290" s="798"/>
      <c r="H290" s="983"/>
      <c r="I290" s="957"/>
      <c r="J290" s="511"/>
      <c r="K290" s="511"/>
      <c r="L290" s="34" t="s">
        <v>861</v>
      </c>
      <c r="M290" s="34" t="s">
        <v>676</v>
      </c>
      <c r="N290" s="47" t="s">
        <v>51</v>
      </c>
      <c r="O290" s="47" t="s">
        <v>51</v>
      </c>
      <c r="P290" s="207" t="s">
        <v>862</v>
      </c>
      <c r="Q290" s="351" t="s">
        <v>222</v>
      </c>
      <c r="R290" s="125" t="s">
        <v>640</v>
      </c>
      <c r="S290" s="47" t="s">
        <v>229</v>
      </c>
      <c r="T290" s="47" t="s">
        <v>230</v>
      </c>
      <c r="U290" s="125" t="s">
        <v>925</v>
      </c>
      <c r="V290" s="251"/>
      <c r="W290" s="251"/>
    </row>
    <row r="291" spans="1:23" ht="65.25" customHeight="1" x14ac:dyDescent="0.25">
      <c r="A291" s="990"/>
      <c r="B291" s="988"/>
      <c r="C291" s="763"/>
      <c r="D291" s="766"/>
      <c r="E291" s="981"/>
      <c r="F291" s="675"/>
      <c r="G291" s="798"/>
      <c r="H291" s="983"/>
      <c r="I291" s="957"/>
      <c r="J291" s="511"/>
      <c r="K291" s="511"/>
      <c r="L291" s="34" t="s">
        <v>617</v>
      </c>
      <c r="M291" s="34" t="s">
        <v>618</v>
      </c>
      <c r="N291" s="47" t="s">
        <v>51</v>
      </c>
      <c r="O291" s="47" t="s">
        <v>51</v>
      </c>
      <c r="P291" s="207" t="s">
        <v>863</v>
      </c>
      <c r="Q291" s="362" t="s">
        <v>52</v>
      </c>
      <c r="R291" s="184" t="s">
        <v>642</v>
      </c>
      <c r="S291" s="214"/>
      <c r="T291" s="220" t="s">
        <v>1707</v>
      </c>
      <c r="U291" s="176"/>
      <c r="V291" s="251"/>
      <c r="W291" s="251"/>
    </row>
    <row r="292" spans="1:23" ht="117" customHeight="1" x14ac:dyDescent="0.25">
      <c r="A292" s="990"/>
      <c r="B292" s="988"/>
      <c r="C292" s="763"/>
      <c r="D292" s="766"/>
      <c r="E292" s="981"/>
      <c r="F292" s="675"/>
      <c r="G292" s="798"/>
      <c r="H292" s="983"/>
      <c r="I292" s="957"/>
      <c r="J292" s="511"/>
      <c r="K292" s="511"/>
      <c r="L292" s="34" t="s">
        <v>864</v>
      </c>
      <c r="M292" s="34" t="s">
        <v>50</v>
      </c>
      <c r="N292" s="47" t="s">
        <v>51</v>
      </c>
      <c r="O292" s="47" t="s">
        <v>51</v>
      </c>
      <c r="P292" s="207" t="s">
        <v>865</v>
      </c>
      <c r="Q292" s="363" t="s">
        <v>222</v>
      </c>
      <c r="R292" s="165" t="s">
        <v>872</v>
      </c>
      <c r="S292" s="221" t="s">
        <v>229</v>
      </c>
      <c r="T292" s="221" t="s">
        <v>1673</v>
      </c>
      <c r="U292" s="165" t="s">
        <v>891</v>
      </c>
      <c r="V292" s="96"/>
      <c r="W292" s="250"/>
    </row>
    <row r="293" spans="1:23" ht="65.25" customHeight="1" x14ac:dyDescent="0.25">
      <c r="A293" s="990"/>
      <c r="B293" s="988"/>
      <c r="C293" s="764"/>
      <c r="D293" s="767"/>
      <c r="E293" s="982"/>
      <c r="F293" s="675"/>
      <c r="G293" s="798"/>
      <c r="H293" s="983"/>
      <c r="I293" s="958"/>
      <c r="J293" s="512"/>
      <c r="K293" s="512"/>
      <c r="L293" s="34" t="s">
        <v>868</v>
      </c>
      <c r="M293" s="34" t="s">
        <v>50</v>
      </c>
      <c r="N293" s="47" t="s">
        <v>51</v>
      </c>
      <c r="O293" s="47" t="s">
        <v>51</v>
      </c>
      <c r="P293" s="207" t="s">
        <v>521</v>
      </c>
      <c r="Q293" s="362" t="s">
        <v>52</v>
      </c>
      <c r="R293" s="184" t="s">
        <v>546</v>
      </c>
      <c r="S293" s="291"/>
      <c r="T293" s="220" t="s">
        <v>1707</v>
      </c>
      <c r="U293" s="175"/>
      <c r="V293" s="95"/>
      <c r="W293" s="95"/>
    </row>
    <row r="294" spans="1:23" ht="14.25" customHeight="1" x14ac:dyDescent="0.25">
      <c r="A294" s="990"/>
      <c r="B294" s="988"/>
      <c r="C294" s="762" t="s">
        <v>926</v>
      </c>
      <c r="D294" s="765" t="s">
        <v>1797</v>
      </c>
      <c r="E294" s="510" t="s">
        <v>601</v>
      </c>
      <c r="F294" s="650" t="s">
        <v>928</v>
      </c>
      <c r="G294" s="500" t="s">
        <v>858</v>
      </c>
      <c r="H294" s="753" t="s">
        <v>670</v>
      </c>
      <c r="I294" s="755" t="s">
        <v>604</v>
      </c>
      <c r="J294" s="510" t="s">
        <v>385</v>
      </c>
      <c r="K294" s="510" t="s">
        <v>605</v>
      </c>
      <c r="L294" s="502" t="s">
        <v>859</v>
      </c>
      <c r="M294" s="502" t="s">
        <v>671</v>
      </c>
      <c r="N294" s="510" t="s">
        <v>51</v>
      </c>
      <c r="O294" s="510" t="s">
        <v>51</v>
      </c>
      <c r="P294" s="557" t="s">
        <v>521</v>
      </c>
      <c r="Q294" s="928" t="s">
        <v>222</v>
      </c>
      <c r="R294" s="936" t="s">
        <v>929</v>
      </c>
      <c r="S294" s="945" t="s">
        <v>229</v>
      </c>
      <c r="T294" s="945" t="s">
        <v>230</v>
      </c>
      <c r="U294" s="932" t="s">
        <v>930</v>
      </c>
      <c r="V294" s="929"/>
      <c r="W294" s="929"/>
    </row>
    <row r="295" spans="1:23" ht="13.5" x14ac:dyDescent="0.25">
      <c r="A295" s="990"/>
      <c r="B295" s="988"/>
      <c r="C295" s="763"/>
      <c r="D295" s="766"/>
      <c r="E295" s="511"/>
      <c r="F295" s="675"/>
      <c r="G295" s="500"/>
      <c r="H295" s="753"/>
      <c r="I295" s="756"/>
      <c r="J295" s="511"/>
      <c r="K295" s="511"/>
      <c r="L295" s="503"/>
      <c r="M295" s="503"/>
      <c r="N295" s="511"/>
      <c r="O295" s="511" t="s">
        <v>51</v>
      </c>
      <c r="P295" s="557"/>
      <c r="Q295" s="928"/>
      <c r="R295" s="500"/>
      <c r="S295" s="511"/>
      <c r="T295" s="511"/>
      <c r="U295" s="500"/>
      <c r="V295" s="930"/>
      <c r="W295" s="930"/>
    </row>
    <row r="296" spans="1:23" ht="13.5" x14ac:dyDescent="0.25">
      <c r="A296" s="990"/>
      <c r="B296" s="988"/>
      <c r="C296" s="763"/>
      <c r="D296" s="766"/>
      <c r="E296" s="511"/>
      <c r="F296" s="675"/>
      <c r="G296" s="500"/>
      <c r="H296" s="753"/>
      <c r="I296" s="756"/>
      <c r="J296" s="511"/>
      <c r="K296" s="511"/>
      <c r="L296" s="503"/>
      <c r="M296" s="503"/>
      <c r="N296" s="511"/>
      <c r="O296" s="511" t="s">
        <v>51</v>
      </c>
      <c r="P296" s="557"/>
      <c r="Q296" s="928"/>
      <c r="R296" s="500"/>
      <c r="S296" s="511"/>
      <c r="T296" s="511"/>
      <c r="U296" s="500"/>
      <c r="V296" s="930"/>
      <c r="W296" s="930"/>
    </row>
    <row r="297" spans="1:23" ht="59.25" customHeight="1" x14ac:dyDescent="0.25">
      <c r="A297" s="990"/>
      <c r="B297" s="988"/>
      <c r="C297" s="763"/>
      <c r="D297" s="766"/>
      <c r="E297" s="511"/>
      <c r="F297" s="675"/>
      <c r="G297" s="500"/>
      <c r="H297" s="753"/>
      <c r="I297" s="756"/>
      <c r="J297" s="511"/>
      <c r="K297" s="511"/>
      <c r="L297" s="504"/>
      <c r="M297" s="504"/>
      <c r="N297" s="512"/>
      <c r="O297" s="512" t="s">
        <v>51</v>
      </c>
      <c r="P297" s="557"/>
      <c r="Q297" s="928"/>
      <c r="R297" s="501"/>
      <c r="S297" s="512"/>
      <c r="T297" s="512"/>
      <c r="U297" s="501"/>
      <c r="V297" s="931"/>
      <c r="W297" s="931"/>
    </row>
    <row r="298" spans="1:23" ht="75" customHeight="1" x14ac:dyDescent="0.25">
      <c r="A298" s="990"/>
      <c r="B298" s="988"/>
      <c r="C298" s="763"/>
      <c r="D298" s="766"/>
      <c r="E298" s="511"/>
      <c r="F298" s="675"/>
      <c r="G298" s="500"/>
      <c r="H298" s="753"/>
      <c r="I298" s="756"/>
      <c r="J298" s="511"/>
      <c r="K298" s="511"/>
      <c r="L298" s="34" t="s">
        <v>861</v>
      </c>
      <c r="M298" s="34" t="s">
        <v>676</v>
      </c>
      <c r="N298" s="47" t="s">
        <v>51</v>
      </c>
      <c r="O298" s="47" t="s">
        <v>51</v>
      </c>
      <c r="P298" s="207" t="s">
        <v>862</v>
      </c>
      <c r="Q298" s="356" t="s">
        <v>222</v>
      </c>
      <c r="R298" s="166" t="s">
        <v>640</v>
      </c>
      <c r="S298" s="5" t="s">
        <v>229</v>
      </c>
      <c r="T298" s="5" t="s">
        <v>230</v>
      </c>
      <c r="U298" s="148" t="s">
        <v>641</v>
      </c>
      <c r="V298" s="231"/>
      <c r="W298" s="231"/>
    </row>
    <row r="299" spans="1:23" ht="62.25" customHeight="1" x14ac:dyDescent="0.25">
      <c r="A299" s="990"/>
      <c r="B299" s="988"/>
      <c r="C299" s="763"/>
      <c r="D299" s="766"/>
      <c r="E299" s="511"/>
      <c r="F299" s="675"/>
      <c r="G299" s="500"/>
      <c r="H299" s="753"/>
      <c r="I299" s="756"/>
      <c r="J299" s="511"/>
      <c r="K299" s="511"/>
      <c r="L299" s="34" t="s">
        <v>617</v>
      </c>
      <c r="M299" s="34" t="s">
        <v>618</v>
      </c>
      <c r="N299" s="47" t="s">
        <v>51</v>
      </c>
      <c r="O299" s="47" t="s">
        <v>51</v>
      </c>
      <c r="P299" s="207" t="s">
        <v>863</v>
      </c>
      <c r="Q299" s="362" t="s">
        <v>52</v>
      </c>
      <c r="R299" s="184" t="s">
        <v>642</v>
      </c>
      <c r="S299" s="214"/>
      <c r="T299" s="220" t="s">
        <v>1707</v>
      </c>
      <c r="U299" s="176"/>
      <c r="V299" s="251"/>
      <c r="W299" s="251"/>
    </row>
    <row r="300" spans="1:23" ht="121.5" customHeight="1" x14ac:dyDescent="0.25">
      <c r="A300" s="990"/>
      <c r="B300" s="988"/>
      <c r="C300" s="763"/>
      <c r="D300" s="766"/>
      <c r="E300" s="511"/>
      <c r="F300" s="675"/>
      <c r="G300" s="500"/>
      <c r="H300" s="753"/>
      <c r="I300" s="756"/>
      <c r="J300" s="511"/>
      <c r="K300" s="511"/>
      <c r="L300" s="34" t="s">
        <v>931</v>
      </c>
      <c r="M300" s="34" t="s">
        <v>50</v>
      </c>
      <c r="N300" s="47" t="s">
        <v>51</v>
      </c>
      <c r="O300" s="47" t="s">
        <v>51</v>
      </c>
      <c r="P300" s="207" t="s">
        <v>865</v>
      </c>
      <c r="Q300" s="363" t="s">
        <v>222</v>
      </c>
      <c r="R300" s="165" t="s">
        <v>872</v>
      </c>
      <c r="S300" s="221" t="s">
        <v>1773</v>
      </c>
      <c r="T300" s="221" t="s">
        <v>1673</v>
      </c>
      <c r="U300" s="165" t="s">
        <v>891</v>
      </c>
      <c r="V300" s="96"/>
      <c r="W300" s="250"/>
    </row>
    <row r="301" spans="1:23" ht="68.25" customHeight="1" x14ac:dyDescent="0.25">
      <c r="A301" s="990"/>
      <c r="B301" s="988"/>
      <c r="C301" s="764"/>
      <c r="D301" s="767"/>
      <c r="E301" s="512"/>
      <c r="F301" s="675"/>
      <c r="G301" s="501"/>
      <c r="H301" s="754"/>
      <c r="I301" s="757"/>
      <c r="J301" s="512"/>
      <c r="K301" s="512"/>
      <c r="L301" s="34" t="s">
        <v>892</v>
      </c>
      <c r="M301" s="34" t="s">
        <v>50</v>
      </c>
      <c r="N301" s="47" t="s">
        <v>51</v>
      </c>
      <c r="O301" s="47" t="s">
        <v>51</v>
      </c>
      <c r="P301" s="207" t="s">
        <v>521</v>
      </c>
      <c r="Q301" s="362" t="s">
        <v>52</v>
      </c>
      <c r="R301" s="184" t="s">
        <v>546</v>
      </c>
      <c r="S301" s="291"/>
      <c r="T301" s="220" t="s">
        <v>1707</v>
      </c>
      <c r="U301" s="175"/>
      <c r="V301" s="95"/>
      <c r="W301" s="95"/>
    </row>
    <row r="302" spans="1:23" ht="14.25" customHeight="1" x14ac:dyDescent="0.25">
      <c r="A302" s="990"/>
      <c r="B302" s="988"/>
      <c r="C302" s="762" t="s">
        <v>932</v>
      </c>
      <c r="D302" s="765" t="s">
        <v>1798</v>
      </c>
      <c r="E302" s="510" t="s">
        <v>601</v>
      </c>
      <c r="F302" s="675" t="s">
        <v>735</v>
      </c>
      <c r="G302" s="499" t="s">
        <v>858</v>
      </c>
      <c r="H302" s="752" t="s">
        <v>670</v>
      </c>
      <c r="I302" s="755" t="s">
        <v>604</v>
      </c>
      <c r="J302" s="609" t="s">
        <v>385</v>
      </c>
      <c r="K302" s="609" t="s">
        <v>605</v>
      </c>
      <c r="L302" s="502" t="s">
        <v>859</v>
      </c>
      <c r="M302" s="502" t="s">
        <v>671</v>
      </c>
      <c r="N302" s="510" t="s">
        <v>51</v>
      </c>
      <c r="O302" s="510" t="s">
        <v>51</v>
      </c>
      <c r="P302" s="557" t="s">
        <v>521</v>
      </c>
      <c r="Q302" s="923" t="s">
        <v>222</v>
      </c>
      <c r="R302" s="971" t="s">
        <v>923</v>
      </c>
      <c r="S302" s="1041" t="s">
        <v>229</v>
      </c>
      <c r="T302" s="945" t="s">
        <v>230</v>
      </c>
      <c r="U302" s="1043" t="s">
        <v>609</v>
      </c>
      <c r="V302" s="927"/>
      <c r="W302" s="927"/>
    </row>
    <row r="303" spans="1:23" ht="13.5" x14ac:dyDescent="0.25">
      <c r="A303" s="990"/>
      <c r="B303" s="988"/>
      <c r="C303" s="763"/>
      <c r="D303" s="766"/>
      <c r="E303" s="511"/>
      <c r="F303" s="675"/>
      <c r="G303" s="500"/>
      <c r="H303" s="753"/>
      <c r="I303" s="756"/>
      <c r="J303" s="610"/>
      <c r="K303" s="610"/>
      <c r="L303" s="503"/>
      <c r="M303" s="503"/>
      <c r="N303" s="511" t="s">
        <v>51</v>
      </c>
      <c r="O303" s="511" t="s">
        <v>51</v>
      </c>
      <c r="P303" s="557"/>
      <c r="Q303" s="923"/>
      <c r="R303" s="500"/>
      <c r="S303" s="511"/>
      <c r="T303" s="511"/>
      <c r="U303" s="500"/>
      <c r="V303" s="927"/>
      <c r="W303" s="927"/>
    </row>
    <row r="304" spans="1:23" ht="45.75" customHeight="1" x14ac:dyDescent="0.25">
      <c r="A304" s="990"/>
      <c r="B304" s="988"/>
      <c r="C304" s="763"/>
      <c r="D304" s="766"/>
      <c r="E304" s="511"/>
      <c r="F304" s="675"/>
      <c r="G304" s="500"/>
      <c r="H304" s="753"/>
      <c r="I304" s="756"/>
      <c r="J304" s="610"/>
      <c r="K304" s="610"/>
      <c r="L304" s="503"/>
      <c r="M304" s="503"/>
      <c r="N304" s="511" t="s">
        <v>51</v>
      </c>
      <c r="O304" s="511" t="s">
        <v>51</v>
      </c>
      <c r="P304" s="557"/>
      <c r="Q304" s="923"/>
      <c r="R304" s="500"/>
      <c r="S304" s="511"/>
      <c r="T304" s="511"/>
      <c r="U304" s="500"/>
      <c r="V304" s="927"/>
      <c r="W304" s="927"/>
    </row>
    <row r="305" spans="1:23" ht="17.25" customHeight="1" x14ac:dyDescent="0.25">
      <c r="A305" s="990"/>
      <c r="B305" s="988"/>
      <c r="C305" s="763"/>
      <c r="D305" s="766"/>
      <c r="E305" s="511"/>
      <c r="F305" s="675"/>
      <c r="G305" s="500"/>
      <c r="H305" s="753"/>
      <c r="I305" s="756"/>
      <c r="J305" s="610"/>
      <c r="K305" s="610"/>
      <c r="L305" s="504"/>
      <c r="M305" s="504"/>
      <c r="N305" s="512" t="s">
        <v>51</v>
      </c>
      <c r="O305" s="512" t="s">
        <v>51</v>
      </c>
      <c r="P305" s="557"/>
      <c r="Q305" s="923"/>
      <c r="R305" s="1040"/>
      <c r="S305" s="1042"/>
      <c r="T305" s="1042"/>
      <c r="U305" s="1040"/>
      <c r="V305" s="927"/>
      <c r="W305" s="927"/>
    </row>
    <row r="306" spans="1:23" ht="148.5" customHeight="1" x14ac:dyDescent="0.25">
      <c r="A306" s="990"/>
      <c r="B306" s="988"/>
      <c r="C306" s="763"/>
      <c r="D306" s="766"/>
      <c r="E306" s="511"/>
      <c r="F306" s="675"/>
      <c r="G306" s="500"/>
      <c r="H306" s="753"/>
      <c r="I306" s="756"/>
      <c r="J306" s="610"/>
      <c r="K306" s="610"/>
      <c r="L306" s="34" t="s">
        <v>861</v>
      </c>
      <c r="M306" s="34" t="s">
        <v>676</v>
      </c>
      <c r="N306" s="47" t="s">
        <v>51</v>
      </c>
      <c r="O306" s="47" t="s">
        <v>51</v>
      </c>
      <c r="P306" s="207" t="s">
        <v>862</v>
      </c>
      <c r="Q306" s="364" t="s">
        <v>222</v>
      </c>
      <c r="R306" s="144" t="s">
        <v>640</v>
      </c>
      <c r="S306" s="217" t="s">
        <v>229</v>
      </c>
      <c r="T306" s="255" t="s">
        <v>230</v>
      </c>
      <c r="U306" s="144" t="s">
        <v>933</v>
      </c>
      <c r="V306" s="251"/>
      <c r="W306" s="251"/>
    </row>
    <row r="307" spans="1:23" ht="70.5" customHeight="1" x14ac:dyDescent="0.25">
      <c r="A307" s="990"/>
      <c r="B307" s="988"/>
      <c r="C307" s="763"/>
      <c r="D307" s="766"/>
      <c r="E307" s="511"/>
      <c r="F307" s="675"/>
      <c r="G307" s="500"/>
      <c r="H307" s="753"/>
      <c r="I307" s="756"/>
      <c r="J307" s="610"/>
      <c r="K307" s="610"/>
      <c r="L307" s="34" t="s">
        <v>617</v>
      </c>
      <c r="M307" s="34" t="s">
        <v>618</v>
      </c>
      <c r="N307" s="47" t="s">
        <v>51</v>
      </c>
      <c r="O307" s="47" t="s">
        <v>51</v>
      </c>
      <c r="P307" s="207" t="s">
        <v>863</v>
      </c>
      <c r="Q307" s="362" t="s">
        <v>52</v>
      </c>
      <c r="R307" s="184" t="s">
        <v>642</v>
      </c>
      <c r="S307" s="214"/>
      <c r="T307" s="220" t="s">
        <v>1707</v>
      </c>
      <c r="U307" s="176"/>
      <c r="V307" s="251"/>
      <c r="W307" s="251"/>
    </row>
    <row r="308" spans="1:23" ht="111" customHeight="1" x14ac:dyDescent="0.25">
      <c r="A308" s="990"/>
      <c r="B308" s="988"/>
      <c r="C308" s="763"/>
      <c r="D308" s="766"/>
      <c r="E308" s="511"/>
      <c r="F308" s="675"/>
      <c r="G308" s="500"/>
      <c r="H308" s="753"/>
      <c r="I308" s="756"/>
      <c r="J308" s="610"/>
      <c r="K308" s="610"/>
      <c r="L308" s="34" t="s">
        <v>864</v>
      </c>
      <c r="M308" s="34" t="s">
        <v>50</v>
      </c>
      <c r="N308" s="47" t="s">
        <v>51</v>
      </c>
      <c r="O308" s="47" t="s">
        <v>51</v>
      </c>
      <c r="P308" s="207" t="s">
        <v>865</v>
      </c>
      <c r="Q308" s="363" t="s">
        <v>222</v>
      </c>
      <c r="R308" s="165" t="s">
        <v>872</v>
      </c>
      <c r="S308" s="221" t="s">
        <v>1773</v>
      </c>
      <c r="T308" s="221" t="s">
        <v>1673</v>
      </c>
      <c r="U308" s="165" t="s">
        <v>891</v>
      </c>
      <c r="V308" s="96"/>
      <c r="W308" s="250"/>
    </row>
    <row r="309" spans="1:23" ht="54" customHeight="1" x14ac:dyDescent="0.25">
      <c r="A309" s="990"/>
      <c r="B309" s="988"/>
      <c r="C309" s="764"/>
      <c r="D309" s="767"/>
      <c r="E309" s="512"/>
      <c r="F309" s="636"/>
      <c r="G309" s="500"/>
      <c r="H309" s="753"/>
      <c r="I309" s="756"/>
      <c r="J309" s="610"/>
      <c r="K309" s="611"/>
      <c r="L309" s="34" t="s">
        <v>868</v>
      </c>
      <c r="M309" s="34" t="s">
        <v>50</v>
      </c>
      <c r="N309" s="47" t="s">
        <v>51</v>
      </c>
      <c r="O309" s="47" t="s">
        <v>51</v>
      </c>
      <c r="P309" s="207" t="s">
        <v>521</v>
      </c>
      <c r="Q309" s="362" t="s">
        <v>52</v>
      </c>
      <c r="R309" s="182" t="s">
        <v>546</v>
      </c>
      <c r="S309" s="290"/>
      <c r="T309" s="220" t="s">
        <v>1707</v>
      </c>
      <c r="U309" s="175"/>
      <c r="V309" s="95"/>
      <c r="W309" s="95"/>
    </row>
    <row r="310" spans="1:23" ht="14.25" customHeight="1" x14ac:dyDescent="0.25">
      <c r="A310" s="990"/>
      <c r="B310" s="988"/>
      <c r="C310" s="762" t="s">
        <v>934</v>
      </c>
      <c r="D310" s="765" t="s">
        <v>1799</v>
      </c>
      <c r="E310" s="992" t="s">
        <v>601</v>
      </c>
      <c r="F310" s="675" t="s">
        <v>936</v>
      </c>
      <c r="G310" s="838" t="s">
        <v>858</v>
      </c>
      <c r="H310" s="933" t="s">
        <v>670</v>
      </c>
      <c r="I310" s="675" t="s">
        <v>604</v>
      </c>
      <c r="J310" s="917" t="s">
        <v>385</v>
      </c>
      <c r="K310" s="959" t="s">
        <v>605</v>
      </c>
      <c r="L310" s="502" t="s">
        <v>859</v>
      </c>
      <c r="M310" s="502" t="s">
        <v>671</v>
      </c>
      <c r="N310" s="510" t="s">
        <v>51</v>
      </c>
      <c r="O310" s="510" t="s">
        <v>51</v>
      </c>
      <c r="P310" s="557" t="s">
        <v>521</v>
      </c>
      <c r="Q310" s="924" t="s">
        <v>222</v>
      </c>
      <c r="R310" s="938" t="s">
        <v>937</v>
      </c>
      <c r="S310" s="906" t="s">
        <v>229</v>
      </c>
      <c r="T310" s="906" t="s">
        <v>230</v>
      </c>
      <c r="U310" s="956" t="s">
        <v>609</v>
      </c>
      <c r="V310" s="929"/>
      <c r="W310" s="929"/>
    </row>
    <row r="311" spans="1:23" ht="13.5" x14ac:dyDescent="0.25">
      <c r="A311" s="990"/>
      <c r="B311" s="988"/>
      <c r="C311" s="763"/>
      <c r="D311" s="766"/>
      <c r="E311" s="993"/>
      <c r="F311" s="675"/>
      <c r="G311" s="838"/>
      <c r="H311" s="933"/>
      <c r="I311" s="675"/>
      <c r="J311" s="917"/>
      <c r="K311" s="960"/>
      <c r="L311" s="503"/>
      <c r="M311" s="503"/>
      <c r="N311" s="511" t="s">
        <v>51</v>
      </c>
      <c r="O311" s="511" t="s">
        <v>51</v>
      </c>
      <c r="P311" s="557"/>
      <c r="Q311" s="925"/>
      <c r="R311" s="798"/>
      <c r="S311" s="857"/>
      <c r="T311" s="857"/>
      <c r="U311" s="957"/>
      <c r="V311" s="930"/>
      <c r="W311" s="930"/>
    </row>
    <row r="312" spans="1:23" ht="13.5" x14ac:dyDescent="0.25">
      <c r="A312" s="990"/>
      <c r="B312" s="988"/>
      <c r="C312" s="763"/>
      <c r="D312" s="766"/>
      <c r="E312" s="993"/>
      <c r="F312" s="675"/>
      <c r="G312" s="838"/>
      <c r="H312" s="933"/>
      <c r="I312" s="675"/>
      <c r="J312" s="917"/>
      <c r="K312" s="960"/>
      <c r="L312" s="503"/>
      <c r="M312" s="503"/>
      <c r="N312" s="511" t="s">
        <v>51</v>
      </c>
      <c r="O312" s="511" t="s">
        <v>51</v>
      </c>
      <c r="P312" s="557"/>
      <c r="Q312" s="925"/>
      <c r="R312" s="798"/>
      <c r="S312" s="857"/>
      <c r="T312" s="857"/>
      <c r="U312" s="957"/>
      <c r="V312" s="930"/>
      <c r="W312" s="930"/>
    </row>
    <row r="313" spans="1:23" ht="79.5" customHeight="1" x14ac:dyDescent="0.25">
      <c r="A313" s="990"/>
      <c r="B313" s="988"/>
      <c r="C313" s="763"/>
      <c r="D313" s="766"/>
      <c r="E313" s="993"/>
      <c r="F313" s="675"/>
      <c r="G313" s="838"/>
      <c r="H313" s="933"/>
      <c r="I313" s="675"/>
      <c r="J313" s="917"/>
      <c r="K313" s="960"/>
      <c r="L313" s="504"/>
      <c r="M313" s="504"/>
      <c r="N313" s="512" t="s">
        <v>51</v>
      </c>
      <c r="O313" s="512" t="s">
        <v>51</v>
      </c>
      <c r="P313" s="557"/>
      <c r="Q313" s="1039"/>
      <c r="R313" s="798"/>
      <c r="S313" s="857"/>
      <c r="T313" s="857"/>
      <c r="U313" s="958"/>
      <c r="V313" s="931"/>
      <c r="W313" s="931"/>
    </row>
    <row r="314" spans="1:23" ht="114.75" customHeight="1" x14ac:dyDescent="0.25">
      <c r="A314" s="990"/>
      <c r="B314" s="988"/>
      <c r="C314" s="763"/>
      <c r="D314" s="766"/>
      <c r="E314" s="993"/>
      <c r="F314" s="675"/>
      <c r="G314" s="838"/>
      <c r="H314" s="933"/>
      <c r="I314" s="675"/>
      <c r="J314" s="917"/>
      <c r="K314" s="960"/>
      <c r="L314" s="34" t="s">
        <v>861</v>
      </c>
      <c r="M314" s="34" t="s">
        <v>676</v>
      </c>
      <c r="N314" s="47" t="s">
        <v>51</v>
      </c>
      <c r="O314" s="47" t="s">
        <v>51</v>
      </c>
      <c r="P314" s="207" t="s">
        <v>862</v>
      </c>
      <c r="Q314" s="355" t="s">
        <v>222</v>
      </c>
      <c r="R314" s="144" t="s">
        <v>615</v>
      </c>
      <c r="S314" s="255" t="s">
        <v>229</v>
      </c>
      <c r="T314" s="255" t="s">
        <v>230</v>
      </c>
      <c r="U314" s="177" t="s">
        <v>938</v>
      </c>
      <c r="V314" s="251"/>
      <c r="W314" s="251"/>
    </row>
    <row r="315" spans="1:23" ht="77.25" customHeight="1" x14ac:dyDescent="0.25">
      <c r="A315" s="990"/>
      <c r="B315" s="988"/>
      <c r="C315" s="763"/>
      <c r="D315" s="766"/>
      <c r="E315" s="993"/>
      <c r="F315" s="675"/>
      <c r="G315" s="838"/>
      <c r="H315" s="933"/>
      <c r="I315" s="675"/>
      <c r="J315" s="917"/>
      <c r="K315" s="960"/>
      <c r="L315" s="34" t="s">
        <v>617</v>
      </c>
      <c r="M315" s="34" t="s">
        <v>618</v>
      </c>
      <c r="N315" s="47" t="s">
        <v>51</v>
      </c>
      <c r="O315" s="47" t="s">
        <v>51</v>
      </c>
      <c r="P315" s="207" t="s">
        <v>863</v>
      </c>
      <c r="Q315" s="361" t="s">
        <v>52</v>
      </c>
      <c r="R315" s="215" t="s">
        <v>698</v>
      </c>
      <c r="S315" s="211"/>
      <c r="T315" s="220" t="s">
        <v>1707</v>
      </c>
      <c r="U315" s="176"/>
      <c r="V315" s="251"/>
      <c r="W315" s="251"/>
    </row>
    <row r="316" spans="1:23" ht="120" customHeight="1" x14ac:dyDescent="0.25">
      <c r="A316" s="990"/>
      <c r="B316" s="988"/>
      <c r="C316" s="763"/>
      <c r="D316" s="766"/>
      <c r="E316" s="993"/>
      <c r="F316" s="675"/>
      <c r="G316" s="838"/>
      <c r="H316" s="933"/>
      <c r="I316" s="675"/>
      <c r="J316" s="917"/>
      <c r="K316" s="960"/>
      <c r="L316" s="34" t="s">
        <v>864</v>
      </c>
      <c r="M316" s="34" t="s">
        <v>50</v>
      </c>
      <c r="N316" s="47" t="s">
        <v>51</v>
      </c>
      <c r="O316" s="47" t="s">
        <v>51</v>
      </c>
      <c r="P316" s="207" t="s">
        <v>865</v>
      </c>
      <c r="Q316" s="363" t="s">
        <v>222</v>
      </c>
      <c r="R316" s="165" t="s">
        <v>872</v>
      </c>
      <c r="S316" s="221" t="s">
        <v>1773</v>
      </c>
      <c r="T316" s="221" t="s">
        <v>608</v>
      </c>
      <c r="U316" s="165" t="s">
        <v>891</v>
      </c>
      <c r="V316" s="96"/>
      <c r="W316" s="250"/>
    </row>
    <row r="317" spans="1:23" ht="74.25" customHeight="1" x14ac:dyDescent="0.25">
      <c r="A317" s="990"/>
      <c r="B317" s="988"/>
      <c r="C317" s="764"/>
      <c r="D317" s="767"/>
      <c r="E317" s="994"/>
      <c r="F317" s="675"/>
      <c r="G317" s="838"/>
      <c r="H317" s="933"/>
      <c r="I317" s="675"/>
      <c r="J317" s="917"/>
      <c r="K317" s="991"/>
      <c r="L317" s="34" t="s">
        <v>868</v>
      </c>
      <c r="M317" s="34" t="s">
        <v>50</v>
      </c>
      <c r="N317" s="47" t="s">
        <v>51</v>
      </c>
      <c r="O317" s="47" t="s">
        <v>51</v>
      </c>
      <c r="P317" s="207" t="s">
        <v>521</v>
      </c>
      <c r="Q317" s="362" t="s">
        <v>52</v>
      </c>
      <c r="R317" s="184" t="s">
        <v>546</v>
      </c>
      <c r="S317" s="291"/>
      <c r="T317" s="220" t="s">
        <v>1707</v>
      </c>
      <c r="U317" s="175"/>
      <c r="V317" s="95"/>
      <c r="W317" s="95"/>
    </row>
    <row r="318" spans="1:23" ht="14.25" customHeight="1" x14ac:dyDescent="0.25">
      <c r="A318" s="990"/>
      <c r="B318" s="988"/>
      <c r="C318" s="762" t="s">
        <v>939</v>
      </c>
      <c r="D318" s="765" t="s">
        <v>1800</v>
      </c>
      <c r="E318" s="510" t="s">
        <v>719</v>
      </c>
      <c r="F318" s="675" t="s">
        <v>735</v>
      </c>
      <c r="G318" s="500" t="s">
        <v>858</v>
      </c>
      <c r="H318" s="503" t="s">
        <v>670</v>
      </c>
      <c r="I318" s="500" t="s">
        <v>604</v>
      </c>
      <c r="J318" s="511" t="s">
        <v>385</v>
      </c>
      <c r="K318" s="510" t="s">
        <v>605</v>
      </c>
      <c r="L318" s="502" t="s">
        <v>859</v>
      </c>
      <c r="M318" s="502" t="s">
        <v>690</v>
      </c>
      <c r="N318" s="510" t="s">
        <v>51</v>
      </c>
      <c r="O318" s="510" t="s">
        <v>51</v>
      </c>
      <c r="P318" s="557" t="s">
        <v>521</v>
      </c>
      <c r="Q318" s="934" t="s">
        <v>222</v>
      </c>
      <c r="R318" s="936" t="s">
        <v>940</v>
      </c>
      <c r="S318" s="937" t="s">
        <v>229</v>
      </c>
      <c r="T318" s="945" t="s">
        <v>230</v>
      </c>
      <c r="U318" s="932" t="s">
        <v>941</v>
      </c>
      <c r="V318" s="929"/>
      <c r="W318" s="929"/>
    </row>
    <row r="319" spans="1:23" ht="13.5" x14ac:dyDescent="0.25">
      <c r="A319" s="990"/>
      <c r="B319" s="988"/>
      <c r="C319" s="763"/>
      <c r="D319" s="766"/>
      <c r="E319" s="511"/>
      <c r="F319" s="675"/>
      <c r="G319" s="500"/>
      <c r="H319" s="503"/>
      <c r="I319" s="500"/>
      <c r="J319" s="511"/>
      <c r="K319" s="511"/>
      <c r="L319" s="503"/>
      <c r="M319" s="503"/>
      <c r="N319" s="511" t="s">
        <v>51</v>
      </c>
      <c r="O319" s="511" t="s">
        <v>51</v>
      </c>
      <c r="P319" s="557"/>
      <c r="Q319" s="935"/>
      <c r="R319" s="500"/>
      <c r="S319" s="511"/>
      <c r="T319" s="511"/>
      <c r="U319" s="500"/>
      <c r="V319" s="930"/>
      <c r="W319" s="930"/>
    </row>
    <row r="320" spans="1:23" ht="12.75" customHeight="1" x14ac:dyDescent="0.25">
      <c r="A320" s="990"/>
      <c r="B320" s="988"/>
      <c r="C320" s="763"/>
      <c r="D320" s="766"/>
      <c r="E320" s="511"/>
      <c r="F320" s="675"/>
      <c r="G320" s="500"/>
      <c r="H320" s="503"/>
      <c r="I320" s="500"/>
      <c r="J320" s="511"/>
      <c r="K320" s="511"/>
      <c r="L320" s="503"/>
      <c r="M320" s="503"/>
      <c r="N320" s="511" t="s">
        <v>51</v>
      </c>
      <c r="O320" s="511" t="s">
        <v>51</v>
      </c>
      <c r="P320" s="557"/>
      <c r="Q320" s="935"/>
      <c r="R320" s="500"/>
      <c r="S320" s="511"/>
      <c r="T320" s="511"/>
      <c r="U320" s="500"/>
      <c r="V320" s="930"/>
      <c r="W320" s="930"/>
    </row>
    <row r="321" spans="1:23" ht="50.25" customHeight="1" x14ac:dyDescent="0.25">
      <c r="A321" s="990"/>
      <c r="B321" s="988"/>
      <c r="C321" s="763"/>
      <c r="D321" s="766"/>
      <c r="E321" s="511"/>
      <c r="F321" s="675"/>
      <c r="G321" s="500"/>
      <c r="H321" s="503"/>
      <c r="I321" s="500"/>
      <c r="J321" s="511"/>
      <c r="K321" s="511"/>
      <c r="L321" s="504"/>
      <c r="M321" s="504"/>
      <c r="N321" s="512" t="s">
        <v>51</v>
      </c>
      <c r="O321" s="512" t="s">
        <v>51</v>
      </c>
      <c r="P321" s="557"/>
      <c r="Q321" s="926"/>
      <c r="R321" s="501"/>
      <c r="S321" s="512"/>
      <c r="T321" s="512"/>
      <c r="U321" s="501"/>
      <c r="V321" s="931"/>
      <c r="W321" s="931"/>
    </row>
    <row r="322" spans="1:23" ht="99.75" customHeight="1" x14ac:dyDescent="0.25">
      <c r="A322" s="990"/>
      <c r="B322" s="988"/>
      <c r="C322" s="763"/>
      <c r="D322" s="766"/>
      <c r="E322" s="511"/>
      <c r="F322" s="675"/>
      <c r="G322" s="500"/>
      <c r="H322" s="503"/>
      <c r="I322" s="500"/>
      <c r="J322" s="511"/>
      <c r="K322" s="511"/>
      <c r="L322" s="34" t="s">
        <v>861</v>
      </c>
      <c r="M322" s="34" t="s">
        <v>676</v>
      </c>
      <c r="N322" s="47" t="s">
        <v>51</v>
      </c>
      <c r="O322" s="47" t="s">
        <v>51</v>
      </c>
      <c r="P322" s="207" t="s">
        <v>862</v>
      </c>
      <c r="Q322" s="355" t="s">
        <v>222</v>
      </c>
      <c r="R322" s="144" t="s">
        <v>615</v>
      </c>
      <c r="S322" s="255" t="s">
        <v>229</v>
      </c>
      <c r="T322" s="255" t="s">
        <v>230</v>
      </c>
      <c r="U322" s="177" t="s">
        <v>938</v>
      </c>
      <c r="V322" s="251"/>
      <c r="W322" s="251"/>
    </row>
    <row r="323" spans="1:23" ht="69" customHeight="1" x14ac:dyDescent="0.25">
      <c r="A323" s="990"/>
      <c r="B323" s="988"/>
      <c r="C323" s="763"/>
      <c r="D323" s="766"/>
      <c r="E323" s="511"/>
      <c r="F323" s="675"/>
      <c r="G323" s="500"/>
      <c r="H323" s="503"/>
      <c r="I323" s="500"/>
      <c r="J323" s="511"/>
      <c r="K323" s="511"/>
      <c r="L323" s="34" t="s">
        <v>617</v>
      </c>
      <c r="M323" s="34" t="s">
        <v>618</v>
      </c>
      <c r="N323" s="47" t="s">
        <v>51</v>
      </c>
      <c r="O323" s="47" t="s">
        <v>51</v>
      </c>
      <c r="P323" s="207" t="s">
        <v>863</v>
      </c>
      <c r="Q323" s="349" t="s">
        <v>52</v>
      </c>
      <c r="R323" s="148" t="s">
        <v>642</v>
      </c>
      <c r="S323" s="286"/>
      <c r="T323" s="220" t="s">
        <v>1707</v>
      </c>
      <c r="U323" s="340"/>
      <c r="V323" s="337"/>
      <c r="W323" s="338"/>
    </row>
    <row r="324" spans="1:23" ht="107.25" customHeight="1" x14ac:dyDescent="0.25">
      <c r="A324" s="990"/>
      <c r="B324" s="988"/>
      <c r="C324" s="763"/>
      <c r="D324" s="766"/>
      <c r="E324" s="511"/>
      <c r="F324" s="675"/>
      <c r="G324" s="500"/>
      <c r="H324" s="503"/>
      <c r="I324" s="500"/>
      <c r="J324" s="511"/>
      <c r="K324" s="511"/>
      <c r="L324" s="34" t="s">
        <v>931</v>
      </c>
      <c r="M324" s="34" t="s">
        <v>50</v>
      </c>
      <c r="N324" s="47" t="s">
        <v>51</v>
      </c>
      <c r="O324" s="47" t="s">
        <v>51</v>
      </c>
      <c r="P324" s="207" t="s">
        <v>865</v>
      </c>
      <c r="Q324" s="363" t="s">
        <v>222</v>
      </c>
      <c r="R324" s="165" t="s">
        <v>872</v>
      </c>
      <c r="S324" s="221" t="s">
        <v>1773</v>
      </c>
      <c r="T324" s="221" t="s">
        <v>1673</v>
      </c>
      <c r="U324" s="165" t="s">
        <v>891</v>
      </c>
      <c r="V324" s="96"/>
      <c r="W324" s="250"/>
    </row>
    <row r="325" spans="1:23" ht="43.5" customHeight="1" x14ac:dyDescent="0.25">
      <c r="A325" s="990"/>
      <c r="B325" s="988"/>
      <c r="C325" s="764"/>
      <c r="D325" s="767"/>
      <c r="E325" s="512"/>
      <c r="F325" s="675"/>
      <c r="G325" s="501"/>
      <c r="H325" s="504"/>
      <c r="I325" s="501"/>
      <c r="J325" s="512"/>
      <c r="K325" s="512"/>
      <c r="L325" s="34" t="s">
        <v>892</v>
      </c>
      <c r="M325" s="209" t="s">
        <v>50</v>
      </c>
      <c r="N325" s="47" t="s">
        <v>51</v>
      </c>
      <c r="O325" s="47" t="s">
        <v>51</v>
      </c>
      <c r="P325" s="207" t="s">
        <v>521</v>
      </c>
      <c r="Q325" s="362" t="s">
        <v>52</v>
      </c>
      <c r="R325" s="184" t="s">
        <v>546</v>
      </c>
      <c r="S325" s="291"/>
      <c r="T325" s="220" t="s">
        <v>1707</v>
      </c>
      <c r="U325" s="175"/>
      <c r="V325" s="95"/>
      <c r="W325" s="95"/>
    </row>
    <row r="326" spans="1:23" ht="14.25" customHeight="1" x14ac:dyDescent="0.25">
      <c r="A326" s="990"/>
      <c r="B326" s="988"/>
      <c r="C326" s="762" t="s">
        <v>942</v>
      </c>
      <c r="D326" s="973" t="s">
        <v>943</v>
      </c>
      <c r="E326" s="762" t="s">
        <v>685</v>
      </c>
      <c r="F326" s="675" t="s">
        <v>903</v>
      </c>
      <c r="G326" s="700" t="s">
        <v>858</v>
      </c>
      <c r="H326" s="717" t="s">
        <v>670</v>
      </c>
      <c r="I326" s="700" t="s">
        <v>604</v>
      </c>
      <c r="J326" s="709" t="s">
        <v>385</v>
      </c>
      <c r="K326" s="709" t="s">
        <v>605</v>
      </c>
      <c r="L326" s="758" t="s">
        <v>859</v>
      </c>
      <c r="M326" s="933" t="s">
        <v>690</v>
      </c>
      <c r="N326" s="913" t="s">
        <v>51</v>
      </c>
      <c r="O326" s="510" t="s">
        <v>51</v>
      </c>
      <c r="P326" s="557" t="s">
        <v>521</v>
      </c>
      <c r="Q326" s="939" t="s">
        <v>52</v>
      </c>
      <c r="R326" s="726" t="s">
        <v>1758</v>
      </c>
      <c r="S326" s="942"/>
      <c r="T326" s="964" t="s">
        <v>1707</v>
      </c>
      <c r="U326" s="967"/>
      <c r="V326" s="949"/>
      <c r="W326" s="949"/>
    </row>
    <row r="327" spans="1:23" ht="75" customHeight="1" x14ac:dyDescent="0.25">
      <c r="A327" s="990"/>
      <c r="B327" s="988"/>
      <c r="C327" s="763"/>
      <c r="D327" s="763"/>
      <c r="E327" s="763"/>
      <c r="F327" s="675"/>
      <c r="G327" s="701"/>
      <c r="H327" s="718"/>
      <c r="I327" s="701"/>
      <c r="J327" s="713"/>
      <c r="K327" s="713"/>
      <c r="L327" s="759"/>
      <c r="M327" s="933"/>
      <c r="N327" s="914" t="s">
        <v>51</v>
      </c>
      <c r="O327" s="511" t="s">
        <v>51</v>
      </c>
      <c r="P327" s="557"/>
      <c r="Q327" s="940"/>
      <c r="R327" s="701"/>
      <c r="S327" s="943"/>
      <c r="T327" s="965"/>
      <c r="U327" s="968"/>
      <c r="V327" s="950"/>
      <c r="W327" s="950"/>
    </row>
    <row r="328" spans="1:23" ht="14.25" customHeight="1" x14ac:dyDescent="0.25">
      <c r="A328" s="990"/>
      <c r="B328" s="988"/>
      <c r="C328" s="763"/>
      <c r="D328" s="763"/>
      <c r="E328" s="763"/>
      <c r="F328" s="675"/>
      <c r="G328" s="701"/>
      <c r="H328" s="718"/>
      <c r="I328" s="701"/>
      <c r="J328" s="713"/>
      <c r="K328" s="713"/>
      <c r="L328" s="759"/>
      <c r="M328" s="933"/>
      <c r="N328" s="914" t="s">
        <v>51</v>
      </c>
      <c r="O328" s="511" t="s">
        <v>51</v>
      </c>
      <c r="P328" s="557"/>
      <c r="Q328" s="941"/>
      <c r="R328" s="727"/>
      <c r="S328" s="944"/>
      <c r="T328" s="966"/>
      <c r="U328" s="969"/>
      <c r="V328" s="951"/>
      <c r="W328" s="951"/>
    </row>
    <row r="329" spans="1:23" ht="116.25" customHeight="1" x14ac:dyDescent="0.25">
      <c r="A329" s="990"/>
      <c r="B329" s="988"/>
      <c r="C329" s="763"/>
      <c r="D329" s="763"/>
      <c r="E329" s="763"/>
      <c r="F329" s="675"/>
      <c r="G329" s="701"/>
      <c r="H329" s="718"/>
      <c r="I329" s="701"/>
      <c r="J329" s="713"/>
      <c r="K329" s="713"/>
      <c r="L329" s="760"/>
      <c r="M329" s="100" t="s">
        <v>729</v>
      </c>
      <c r="N329" s="243" t="s">
        <v>51</v>
      </c>
      <c r="O329" s="47" t="s">
        <v>51</v>
      </c>
      <c r="P329" s="557"/>
      <c r="Q329" s="362" t="s">
        <v>52</v>
      </c>
      <c r="R329" s="144" t="s">
        <v>1758</v>
      </c>
      <c r="S329" s="382"/>
      <c r="T329" s="220" t="s">
        <v>1707</v>
      </c>
      <c r="U329" s="383"/>
      <c r="V329" s="10"/>
      <c r="W329" s="10"/>
    </row>
    <row r="330" spans="1:23" ht="96" customHeight="1" x14ac:dyDescent="0.25">
      <c r="A330" s="990"/>
      <c r="B330" s="988"/>
      <c r="C330" s="763"/>
      <c r="D330" s="763"/>
      <c r="E330" s="763"/>
      <c r="F330" s="675"/>
      <c r="G330" s="701"/>
      <c r="H330" s="718"/>
      <c r="I330" s="701"/>
      <c r="J330" s="713"/>
      <c r="K330" s="713"/>
      <c r="L330" s="34" t="s">
        <v>861</v>
      </c>
      <c r="M330" s="210" t="s">
        <v>676</v>
      </c>
      <c r="N330" s="47" t="s">
        <v>51</v>
      </c>
      <c r="O330" s="47" t="s">
        <v>51</v>
      </c>
      <c r="P330" s="207" t="s">
        <v>862</v>
      </c>
      <c r="Q330" s="362" t="s">
        <v>52</v>
      </c>
      <c r="R330" s="144" t="s">
        <v>1758</v>
      </c>
      <c r="S330" s="104"/>
      <c r="T330" s="220" t="s">
        <v>1707</v>
      </c>
      <c r="U330" s="383"/>
      <c r="V330" s="251"/>
      <c r="W330" s="251"/>
    </row>
    <row r="331" spans="1:23" ht="73.5" customHeight="1" x14ac:dyDescent="0.25">
      <c r="A331" s="990"/>
      <c r="B331" s="988"/>
      <c r="C331" s="763"/>
      <c r="D331" s="763"/>
      <c r="E331" s="763"/>
      <c r="F331" s="675"/>
      <c r="G331" s="701"/>
      <c r="H331" s="718"/>
      <c r="I331" s="701"/>
      <c r="J331" s="713"/>
      <c r="K331" s="713"/>
      <c r="L331" s="34" t="s">
        <v>617</v>
      </c>
      <c r="M331" s="34" t="s">
        <v>618</v>
      </c>
      <c r="N331" s="47" t="s">
        <v>51</v>
      </c>
      <c r="O331" s="47" t="s">
        <v>51</v>
      </c>
      <c r="P331" s="207" t="s">
        <v>863</v>
      </c>
      <c r="Q331" s="362" t="s">
        <v>52</v>
      </c>
      <c r="R331" s="148" t="s">
        <v>1758</v>
      </c>
      <c r="S331" s="286"/>
      <c r="T331" s="220" t="s">
        <v>1707</v>
      </c>
      <c r="U331" s="340"/>
      <c r="V331" s="337"/>
      <c r="W331" s="338"/>
    </row>
    <row r="332" spans="1:23" ht="123" customHeight="1" x14ac:dyDescent="0.25">
      <c r="A332" s="990"/>
      <c r="B332" s="988"/>
      <c r="C332" s="763"/>
      <c r="D332" s="763"/>
      <c r="E332" s="763"/>
      <c r="F332" s="675"/>
      <c r="G332" s="701"/>
      <c r="H332" s="718"/>
      <c r="I332" s="701"/>
      <c r="J332" s="713"/>
      <c r="K332" s="713"/>
      <c r="L332" s="34" t="s">
        <v>864</v>
      </c>
      <c r="M332" s="34" t="s">
        <v>50</v>
      </c>
      <c r="N332" s="47" t="s">
        <v>51</v>
      </c>
      <c r="O332" s="47" t="s">
        <v>51</v>
      </c>
      <c r="P332" s="207" t="s">
        <v>865</v>
      </c>
      <c r="Q332" s="362" t="s">
        <v>52</v>
      </c>
      <c r="R332" s="165" t="s">
        <v>1758</v>
      </c>
      <c r="S332" s="295"/>
      <c r="T332" s="220" t="s">
        <v>1707</v>
      </c>
      <c r="U332" s="178"/>
      <c r="V332" s="96"/>
      <c r="W332" s="250"/>
    </row>
    <row r="333" spans="1:23" ht="60.75" customHeight="1" x14ac:dyDescent="0.25">
      <c r="A333" s="990"/>
      <c r="B333" s="988"/>
      <c r="C333" s="764"/>
      <c r="D333" s="764"/>
      <c r="E333" s="764"/>
      <c r="F333" s="675"/>
      <c r="G333" s="702"/>
      <c r="H333" s="719"/>
      <c r="I333" s="702"/>
      <c r="J333" s="710"/>
      <c r="K333" s="710"/>
      <c r="L333" s="34" t="s">
        <v>868</v>
      </c>
      <c r="M333" s="209" t="s">
        <v>50</v>
      </c>
      <c r="N333" s="47" t="s">
        <v>51</v>
      </c>
      <c r="O333" s="47" t="s">
        <v>51</v>
      </c>
      <c r="P333" s="207" t="s">
        <v>521</v>
      </c>
      <c r="Q333" s="362" t="s">
        <v>52</v>
      </c>
      <c r="R333" s="184" t="s">
        <v>1758</v>
      </c>
      <c r="S333" s="291"/>
      <c r="T333" s="220" t="s">
        <v>1707</v>
      </c>
      <c r="U333" s="174"/>
      <c r="V333" s="95"/>
      <c r="W333" s="95"/>
    </row>
    <row r="334" spans="1:23" ht="12.75" customHeight="1" x14ac:dyDescent="0.25">
      <c r="A334" s="990"/>
      <c r="B334" s="988"/>
      <c r="C334" s="762" t="s">
        <v>944</v>
      </c>
      <c r="D334" s="765" t="s">
        <v>1801</v>
      </c>
      <c r="E334" s="510" t="s">
        <v>685</v>
      </c>
      <c r="F334" s="675" t="s">
        <v>735</v>
      </c>
      <c r="G334" s="499" t="s">
        <v>858</v>
      </c>
      <c r="H334" s="502" t="s">
        <v>670</v>
      </c>
      <c r="I334" s="499" t="s">
        <v>604</v>
      </c>
      <c r="J334" s="510" t="s">
        <v>385</v>
      </c>
      <c r="K334" s="510" t="s">
        <v>605</v>
      </c>
      <c r="L334" s="758" t="s">
        <v>859</v>
      </c>
      <c r="M334" s="933" t="s">
        <v>690</v>
      </c>
      <c r="N334" s="959" t="s">
        <v>51</v>
      </c>
      <c r="O334" s="510" t="s">
        <v>51</v>
      </c>
      <c r="P334" s="557" t="s">
        <v>521</v>
      </c>
      <c r="Q334" s="1033" t="s">
        <v>1521</v>
      </c>
      <c r="R334" s="726" t="s">
        <v>1758</v>
      </c>
      <c r="S334" s="942"/>
      <c r="T334" s="1034" t="s">
        <v>1649</v>
      </c>
      <c r="U334" s="704"/>
      <c r="V334" s="949"/>
      <c r="W334" s="949"/>
    </row>
    <row r="335" spans="1:23" ht="13.5" x14ac:dyDescent="0.25">
      <c r="A335" s="990"/>
      <c r="B335" s="988"/>
      <c r="C335" s="763"/>
      <c r="D335" s="766"/>
      <c r="E335" s="511"/>
      <c r="F335" s="675"/>
      <c r="G335" s="500"/>
      <c r="H335" s="503"/>
      <c r="I335" s="500"/>
      <c r="J335" s="511"/>
      <c r="K335" s="511"/>
      <c r="L335" s="759"/>
      <c r="M335" s="933"/>
      <c r="N335" s="960" t="s">
        <v>51</v>
      </c>
      <c r="O335" s="511" t="s">
        <v>51</v>
      </c>
      <c r="P335" s="557"/>
      <c r="Q335" s="1033"/>
      <c r="R335" s="701"/>
      <c r="S335" s="943"/>
      <c r="T335" s="1035"/>
      <c r="U335" s="704"/>
      <c r="V335" s="950"/>
      <c r="W335" s="950"/>
    </row>
    <row r="336" spans="1:23" ht="87" customHeight="1" x14ac:dyDescent="0.25">
      <c r="A336" s="990"/>
      <c r="B336" s="988"/>
      <c r="C336" s="763"/>
      <c r="D336" s="766"/>
      <c r="E336" s="511"/>
      <c r="F336" s="675"/>
      <c r="G336" s="500"/>
      <c r="H336" s="503"/>
      <c r="I336" s="500"/>
      <c r="J336" s="511"/>
      <c r="K336" s="511"/>
      <c r="L336" s="759"/>
      <c r="M336" s="933"/>
      <c r="N336" s="960" t="s">
        <v>51</v>
      </c>
      <c r="O336" s="511" t="s">
        <v>51</v>
      </c>
      <c r="P336" s="557"/>
      <c r="Q336" s="1033"/>
      <c r="R336" s="727"/>
      <c r="S336" s="944"/>
      <c r="T336" s="1036"/>
      <c r="U336" s="704"/>
      <c r="V336" s="951"/>
      <c r="W336" s="951"/>
    </row>
    <row r="337" spans="1:23" ht="120.75" customHeight="1" x14ac:dyDescent="0.25">
      <c r="A337" s="990"/>
      <c r="B337" s="988"/>
      <c r="C337" s="763"/>
      <c r="D337" s="766"/>
      <c r="E337" s="511"/>
      <c r="F337" s="675"/>
      <c r="G337" s="500"/>
      <c r="H337" s="503"/>
      <c r="I337" s="500"/>
      <c r="J337" s="511"/>
      <c r="K337" s="511"/>
      <c r="L337" s="760"/>
      <c r="M337" s="100" t="s">
        <v>729</v>
      </c>
      <c r="N337" s="243" t="s">
        <v>51</v>
      </c>
      <c r="O337" s="47" t="s">
        <v>51</v>
      </c>
      <c r="P337" s="557"/>
      <c r="Q337" s="384" t="s">
        <v>52</v>
      </c>
      <c r="R337" s="144" t="s">
        <v>1758</v>
      </c>
      <c r="S337" s="382"/>
      <c r="T337" s="385" t="s">
        <v>1649</v>
      </c>
      <c r="U337" s="204"/>
      <c r="V337" s="10"/>
      <c r="W337" s="10"/>
    </row>
    <row r="338" spans="1:23" ht="102.75" customHeight="1" x14ac:dyDescent="0.25">
      <c r="A338" s="990"/>
      <c r="B338" s="988"/>
      <c r="C338" s="763"/>
      <c r="D338" s="766"/>
      <c r="E338" s="511"/>
      <c r="F338" s="675"/>
      <c r="G338" s="500"/>
      <c r="H338" s="503"/>
      <c r="I338" s="500"/>
      <c r="J338" s="511"/>
      <c r="K338" s="511"/>
      <c r="L338" s="34" t="s">
        <v>861</v>
      </c>
      <c r="M338" s="210" t="s">
        <v>676</v>
      </c>
      <c r="N338" s="47" t="s">
        <v>51</v>
      </c>
      <c r="O338" s="47" t="s">
        <v>51</v>
      </c>
      <c r="P338" s="207" t="s">
        <v>862</v>
      </c>
      <c r="Q338" s="384" t="s">
        <v>52</v>
      </c>
      <c r="R338" s="144" t="s">
        <v>1758</v>
      </c>
      <c r="S338" s="104"/>
      <c r="T338" s="386" t="s">
        <v>1649</v>
      </c>
      <c r="U338" s="204"/>
      <c r="V338" s="101"/>
      <c r="W338" s="101"/>
    </row>
    <row r="339" spans="1:23" ht="67.5" customHeight="1" x14ac:dyDescent="0.25">
      <c r="A339" s="990"/>
      <c r="B339" s="988"/>
      <c r="C339" s="763"/>
      <c r="D339" s="766"/>
      <c r="E339" s="511"/>
      <c r="F339" s="675"/>
      <c r="G339" s="500"/>
      <c r="H339" s="503"/>
      <c r="I339" s="500"/>
      <c r="J339" s="511"/>
      <c r="K339" s="511"/>
      <c r="L339" s="34" t="s">
        <v>617</v>
      </c>
      <c r="M339" s="34" t="s">
        <v>618</v>
      </c>
      <c r="N339" s="47" t="s">
        <v>51</v>
      </c>
      <c r="O339" s="47" t="s">
        <v>51</v>
      </c>
      <c r="P339" s="207" t="s">
        <v>863</v>
      </c>
      <c r="Q339" s="384" t="s">
        <v>52</v>
      </c>
      <c r="R339" s="148" t="s">
        <v>1758</v>
      </c>
      <c r="S339" s="286"/>
      <c r="T339" s="220" t="s">
        <v>1707</v>
      </c>
      <c r="U339" s="340"/>
      <c r="V339" s="337"/>
      <c r="W339" s="338"/>
    </row>
    <row r="340" spans="1:23" ht="113.25" customHeight="1" x14ac:dyDescent="0.25">
      <c r="A340" s="990"/>
      <c r="B340" s="988"/>
      <c r="C340" s="763"/>
      <c r="D340" s="766"/>
      <c r="E340" s="511"/>
      <c r="F340" s="675"/>
      <c r="G340" s="500"/>
      <c r="H340" s="503"/>
      <c r="I340" s="500"/>
      <c r="J340" s="511"/>
      <c r="K340" s="511"/>
      <c r="L340" s="34" t="s">
        <v>864</v>
      </c>
      <c r="M340" s="34" t="s">
        <v>50</v>
      </c>
      <c r="N340" s="47" t="s">
        <v>51</v>
      </c>
      <c r="O340" s="47" t="s">
        <v>51</v>
      </c>
      <c r="P340" s="207" t="s">
        <v>865</v>
      </c>
      <c r="Q340" s="384" t="s">
        <v>52</v>
      </c>
      <c r="R340" s="165" t="s">
        <v>1758</v>
      </c>
      <c r="S340" s="295"/>
      <c r="T340" s="295" t="s">
        <v>608</v>
      </c>
      <c r="U340" s="178"/>
      <c r="V340" s="96"/>
      <c r="W340" s="250"/>
    </row>
    <row r="341" spans="1:23" ht="57" customHeight="1" x14ac:dyDescent="0.25">
      <c r="A341" s="990"/>
      <c r="B341" s="988"/>
      <c r="C341" s="764"/>
      <c r="D341" s="767"/>
      <c r="E341" s="512"/>
      <c r="F341" s="675"/>
      <c r="G341" s="501"/>
      <c r="H341" s="504"/>
      <c r="I341" s="501"/>
      <c r="J341" s="512"/>
      <c r="K341" s="512"/>
      <c r="L341" s="34" t="s">
        <v>868</v>
      </c>
      <c r="M341" s="34" t="s">
        <v>50</v>
      </c>
      <c r="N341" s="47" t="s">
        <v>51</v>
      </c>
      <c r="O341" s="47" t="s">
        <v>51</v>
      </c>
      <c r="P341" s="207" t="s">
        <v>521</v>
      </c>
      <c r="Q341" s="384" t="s">
        <v>52</v>
      </c>
      <c r="R341" s="184" t="s">
        <v>1758</v>
      </c>
      <c r="S341" s="291"/>
      <c r="T341" s="220" t="s">
        <v>1707</v>
      </c>
      <c r="U341" s="175"/>
      <c r="V341" s="95"/>
      <c r="W341" s="95"/>
    </row>
    <row r="342" spans="1:23" ht="14.25" customHeight="1" x14ac:dyDescent="0.25">
      <c r="A342" s="990"/>
      <c r="B342" s="988"/>
      <c r="C342" s="762" t="s">
        <v>946</v>
      </c>
      <c r="D342" s="765" t="s">
        <v>1802</v>
      </c>
      <c r="E342" s="709" t="s">
        <v>685</v>
      </c>
      <c r="F342" s="675" t="s">
        <v>735</v>
      </c>
      <c r="G342" s="700" t="s">
        <v>858</v>
      </c>
      <c r="H342" s="717" t="s">
        <v>670</v>
      </c>
      <c r="I342" s="700" t="s">
        <v>604</v>
      </c>
      <c r="J342" s="709" t="s">
        <v>385</v>
      </c>
      <c r="K342" s="709" t="s">
        <v>605</v>
      </c>
      <c r="L342" s="502" t="s">
        <v>859</v>
      </c>
      <c r="M342" s="717" t="s">
        <v>690</v>
      </c>
      <c r="N342" s="510" t="s">
        <v>51</v>
      </c>
      <c r="O342" s="510" t="s">
        <v>51</v>
      </c>
      <c r="P342" s="557" t="s">
        <v>521</v>
      </c>
      <c r="Q342" s="934" t="s">
        <v>222</v>
      </c>
      <c r="R342" s="726" t="s">
        <v>691</v>
      </c>
      <c r="S342" s="922" t="s">
        <v>692</v>
      </c>
      <c r="T342" s="922" t="s">
        <v>230</v>
      </c>
      <c r="U342" s="726" t="s">
        <v>693</v>
      </c>
      <c r="V342" s="949"/>
      <c r="W342" s="949"/>
    </row>
    <row r="343" spans="1:23" ht="13.5" x14ac:dyDescent="0.25">
      <c r="A343" s="990"/>
      <c r="B343" s="988"/>
      <c r="C343" s="763"/>
      <c r="D343" s="766"/>
      <c r="E343" s="713"/>
      <c r="F343" s="675"/>
      <c r="G343" s="701"/>
      <c r="H343" s="718"/>
      <c r="I343" s="701"/>
      <c r="J343" s="713"/>
      <c r="K343" s="713"/>
      <c r="L343" s="503"/>
      <c r="M343" s="718"/>
      <c r="N343" s="511"/>
      <c r="O343" s="511"/>
      <c r="P343" s="557"/>
      <c r="Q343" s="935"/>
      <c r="R343" s="701"/>
      <c r="S343" s="713"/>
      <c r="T343" s="713"/>
      <c r="U343" s="701"/>
      <c r="V343" s="950"/>
      <c r="W343" s="950"/>
    </row>
    <row r="344" spans="1:23" ht="13.5" x14ac:dyDescent="0.25">
      <c r="A344" s="990"/>
      <c r="B344" s="988"/>
      <c r="C344" s="763"/>
      <c r="D344" s="766"/>
      <c r="E344" s="713"/>
      <c r="F344" s="675"/>
      <c r="G344" s="701"/>
      <c r="H344" s="718"/>
      <c r="I344" s="701"/>
      <c r="J344" s="713"/>
      <c r="K344" s="713"/>
      <c r="L344" s="503"/>
      <c r="M344" s="718"/>
      <c r="N344" s="511"/>
      <c r="O344" s="511"/>
      <c r="P344" s="557"/>
      <c r="Q344" s="935"/>
      <c r="R344" s="701"/>
      <c r="S344" s="713"/>
      <c r="T344" s="713"/>
      <c r="U344" s="701"/>
      <c r="V344" s="950"/>
      <c r="W344" s="950"/>
    </row>
    <row r="345" spans="1:23" ht="63.75" customHeight="1" x14ac:dyDescent="0.25">
      <c r="A345" s="990"/>
      <c r="B345" s="988"/>
      <c r="C345" s="763"/>
      <c r="D345" s="766"/>
      <c r="E345" s="713"/>
      <c r="F345" s="675"/>
      <c r="G345" s="701"/>
      <c r="H345" s="718"/>
      <c r="I345" s="701"/>
      <c r="J345" s="713"/>
      <c r="K345" s="713"/>
      <c r="L345" s="504"/>
      <c r="M345" s="718"/>
      <c r="N345" s="512"/>
      <c r="O345" s="512"/>
      <c r="P345" s="557"/>
      <c r="Q345" s="926"/>
      <c r="R345" s="702"/>
      <c r="S345" s="710"/>
      <c r="T345" s="710"/>
      <c r="U345" s="702"/>
      <c r="V345" s="951"/>
      <c r="W345" s="951"/>
    </row>
    <row r="346" spans="1:23" ht="117" customHeight="1" x14ac:dyDescent="0.25">
      <c r="A346" s="990"/>
      <c r="B346" s="988"/>
      <c r="C346" s="763"/>
      <c r="D346" s="766"/>
      <c r="E346" s="713"/>
      <c r="F346" s="675"/>
      <c r="G346" s="701"/>
      <c r="H346" s="718"/>
      <c r="I346" s="701"/>
      <c r="J346" s="713"/>
      <c r="K346" s="713"/>
      <c r="L346" s="34" t="s">
        <v>861</v>
      </c>
      <c r="M346" s="34" t="s">
        <v>676</v>
      </c>
      <c r="N346" s="47" t="s">
        <v>51</v>
      </c>
      <c r="O346" s="47" t="s">
        <v>51</v>
      </c>
      <c r="P346" s="207" t="s">
        <v>862</v>
      </c>
      <c r="Q346" s="351" t="s">
        <v>222</v>
      </c>
      <c r="R346" s="144" t="s">
        <v>615</v>
      </c>
      <c r="S346" s="255" t="s">
        <v>229</v>
      </c>
      <c r="T346" s="255" t="s">
        <v>230</v>
      </c>
      <c r="U346" s="177" t="s">
        <v>938</v>
      </c>
      <c r="V346" s="101"/>
      <c r="W346" s="101"/>
    </row>
    <row r="347" spans="1:23" ht="64.5" customHeight="1" x14ac:dyDescent="0.25">
      <c r="A347" s="990"/>
      <c r="B347" s="988"/>
      <c r="C347" s="763"/>
      <c r="D347" s="766"/>
      <c r="E347" s="713"/>
      <c r="F347" s="675"/>
      <c r="G347" s="701"/>
      <c r="H347" s="718"/>
      <c r="I347" s="701"/>
      <c r="J347" s="713"/>
      <c r="K347" s="713"/>
      <c r="L347" s="34" t="s">
        <v>617</v>
      </c>
      <c r="M347" s="34" t="s">
        <v>618</v>
      </c>
      <c r="N347" s="47" t="s">
        <v>51</v>
      </c>
      <c r="O347" s="47" t="s">
        <v>51</v>
      </c>
      <c r="P347" s="207" t="s">
        <v>863</v>
      </c>
      <c r="Q347" s="349" t="s">
        <v>52</v>
      </c>
      <c r="R347" s="148" t="s">
        <v>642</v>
      </c>
      <c r="S347" s="286"/>
      <c r="T347" s="220" t="s">
        <v>1707</v>
      </c>
      <c r="U347" s="340"/>
      <c r="V347" s="337"/>
      <c r="W347" s="338"/>
    </row>
    <row r="348" spans="1:23" ht="120" customHeight="1" x14ac:dyDescent="0.25">
      <c r="A348" s="990"/>
      <c r="B348" s="988"/>
      <c r="C348" s="763"/>
      <c r="D348" s="766"/>
      <c r="E348" s="713"/>
      <c r="F348" s="675"/>
      <c r="G348" s="701"/>
      <c r="H348" s="718"/>
      <c r="I348" s="701"/>
      <c r="J348" s="713"/>
      <c r="K348" s="713"/>
      <c r="L348" s="34" t="s">
        <v>864</v>
      </c>
      <c r="M348" s="34" t="s">
        <v>50</v>
      </c>
      <c r="N348" s="47" t="s">
        <v>51</v>
      </c>
      <c r="O348" s="47" t="s">
        <v>51</v>
      </c>
      <c r="P348" s="207" t="s">
        <v>865</v>
      </c>
      <c r="Q348" s="363" t="s">
        <v>222</v>
      </c>
      <c r="R348" s="165" t="s">
        <v>872</v>
      </c>
      <c r="S348" s="221" t="s">
        <v>1773</v>
      </c>
      <c r="T348" s="221" t="s">
        <v>608</v>
      </c>
      <c r="U348" s="165" t="s">
        <v>891</v>
      </c>
      <c r="V348" s="96"/>
      <c r="W348" s="250"/>
    </row>
    <row r="349" spans="1:23" ht="59.25" customHeight="1" x14ac:dyDescent="0.25">
      <c r="A349" s="990"/>
      <c r="B349" s="988"/>
      <c r="C349" s="764"/>
      <c r="D349" s="767"/>
      <c r="E349" s="710"/>
      <c r="F349" s="675"/>
      <c r="G349" s="702"/>
      <c r="H349" s="719"/>
      <c r="I349" s="702"/>
      <c r="J349" s="710"/>
      <c r="K349" s="710"/>
      <c r="L349" s="34" t="s">
        <v>868</v>
      </c>
      <c r="M349" s="34" t="s">
        <v>50</v>
      </c>
      <c r="N349" s="47" t="s">
        <v>51</v>
      </c>
      <c r="O349" s="47" t="s">
        <v>51</v>
      </c>
      <c r="P349" s="207" t="s">
        <v>521</v>
      </c>
      <c r="Q349" s="362" t="s">
        <v>52</v>
      </c>
      <c r="R349" s="184" t="s">
        <v>546</v>
      </c>
      <c r="S349" s="291"/>
      <c r="T349" s="220" t="s">
        <v>1707</v>
      </c>
      <c r="U349" s="175"/>
      <c r="V349" s="95"/>
      <c r="W349" s="95"/>
    </row>
    <row r="350" spans="1:23" ht="14.25" customHeight="1" x14ac:dyDescent="0.25">
      <c r="A350" s="990"/>
      <c r="B350" s="988"/>
      <c r="C350" s="703" t="s">
        <v>947</v>
      </c>
      <c r="D350" s="694" t="s">
        <v>1803</v>
      </c>
      <c r="E350" s="697" t="s">
        <v>601</v>
      </c>
      <c r="F350" s="675" t="s">
        <v>949</v>
      </c>
      <c r="G350" s="635" t="s">
        <v>858</v>
      </c>
      <c r="H350" s="696" t="s">
        <v>670</v>
      </c>
      <c r="I350" s="635" t="s">
        <v>604</v>
      </c>
      <c r="J350" s="697" t="s">
        <v>385</v>
      </c>
      <c r="K350" s="697" t="s">
        <v>605</v>
      </c>
      <c r="L350" s="549" t="s">
        <v>859</v>
      </c>
      <c r="M350" s="696" t="s">
        <v>729</v>
      </c>
      <c r="N350" s="510" t="s">
        <v>51</v>
      </c>
      <c r="O350" s="510" t="s">
        <v>51</v>
      </c>
      <c r="P350" s="557" t="s">
        <v>521</v>
      </c>
      <c r="Q350" s="970" t="s">
        <v>222</v>
      </c>
      <c r="R350" s="971" t="s">
        <v>950</v>
      </c>
      <c r="S350" s="952" t="s">
        <v>673</v>
      </c>
      <c r="T350" s="952" t="s">
        <v>230</v>
      </c>
      <c r="U350" s="954" t="s">
        <v>674</v>
      </c>
      <c r="V350" s="955"/>
      <c r="W350" s="955"/>
    </row>
    <row r="351" spans="1:23" ht="13.5" x14ac:dyDescent="0.25">
      <c r="A351" s="990"/>
      <c r="B351" s="988"/>
      <c r="C351" s="703"/>
      <c r="D351" s="974"/>
      <c r="E351" s="697"/>
      <c r="F351" s="675"/>
      <c r="G351" s="635"/>
      <c r="H351" s="696"/>
      <c r="I351" s="635"/>
      <c r="J351" s="697"/>
      <c r="K351" s="697"/>
      <c r="L351" s="549"/>
      <c r="M351" s="696"/>
      <c r="N351" s="511"/>
      <c r="O351" s="511"/>
      <c r="P351" s="557"/>
      <c r="Q351" s="831"/>
      <c r="R351" s="792"/>
      <c r="S351" s="526"/>
      <c r="T351" s="526"/>
      <c r="U351" s="792"/>
      <c r="V351" s="808"/>
      <c r="W351" s="808"/>
    </row>
    <row r="352" spans="1:23" ht="43.5" customHeight="1" x14ac:dyDescent="0.25">
      <c r="A352" s="990"/>
      <c r="B352" s="988"/>
      <c r="C352" s="703"/>
      <c r="D352" s="974"/>
      <c r="E352" s="697"/>
      <c r="F352" s="675"/>
      <c r="G352" s="635"/>
      <c r="H352" s="696"/>
      <c r="I352" s="635"/>
      <c r="J352" s="697"/>
      <c r="K352" s="697"/>
      <c r="L352" s="549"/>
      <c r="M352" s="696"/>
      <c r="N352" s="511"/>
      <c r="O352" s="511"/>
      <c r="P352" s="557"/>
      <c r="Q352" s="831"/>
      <c r="R352" s="792"/>
      <c r="S352" s="526"/>
      <c r="T352" s="526"/>
      <c r="U352" s="792"/>
      <c r="V352" s="808"/>
      <c r="W352" s="808"/>
    </row>
    <row r="353" spans="1:23" ht="42" customHeight="1" x14ac:dyDescent="0.25">
      <c r="A353" s="990"/>
      <c r="B353" s="988"/>
      <c r="C353" s="703"/>
      <c r="D353" s="974"/>
      <c r="E353" s="697"/>
      <c r="F353" s="675"/>
      <c r="G353" s="635"/>
      <c r="H353" s="696"/>
      <c r="I353" s="635"/>
      <c r="J353" s="697"/>
      <c r="K353" s="697"/>
      <c r="L353" s="549"/>
      <c r="M353" s="696"/>
      <c r="N353" s="512"/>
      <c r="O353" s="512"/>
      <c r="P353" s="557"/>
      <c r="Q353" s="832"/>
      <c r="R353" s="972"/>
      <c r="S353" s="953"/>
      <c r="T353" s="953"/>
      <c r="U353" s="737"/>
      <c r="V353" s="809"/>
      <c r="W353" s="809"/>
    </row>
    <row r="354" spans="1:23" ht="102.75" customHeight="1" x14ac:dyDescent="0.25">
      <c r="A354" s="990"/>
      <c r="B354" s="988"/>
      <c r="C354" s="703"/>
      <c r="D354" s="974"/>
      <c r="E354" s="697"/>
      <c r="F354" s="675"/>
      <c r="G354" s="635"/>
      <c r="H354" s="696"/>
      <c r="I354" s="635"/>
      <c r="J354" s="697"/>
      <c r="K354" s="697"/>
      <c r="L354" s="34" t="s">
        <v>861</v>
      </c>
      <c r="M354" s="34" t="s">
        <v>676</v>
      </c>
      <c r="N354" s="47" t="s">
        <v>51</v>
      </c>
      <c r="O354" s="47" t="s">
        <v>51</v>
      </c>
      <c r="P354" s="125" t="s">
        <v>862</v>
      </c>
      <c r="Q354" s="351" t="s">
        <v>222</v>
      </c>
      <c r="R354" s="144" t="s">
        <v>615</v>
      </c>
      <c r="S354" s="255" t="s">
        <v>229</v>
      </c>
      <c r="T354" s="255" t="s">
        <v>230</v>
      </c>
      <c r="U354" s="177" t="s">
        <v>938</v>
      </c>
      <c r="V354" s="101"/>
      <c r="W354" s="101"/>
    </row>
    <row r="355" spans="1:23" ht="70.5" customHeight="1" x14ac:dyDescent="0.25">
      <c r="A355" s="990"/>
      <c r="B355" s="988"/>
      <c r="C355" s="703"/>
      <c r="D355" s="974"/>
      <c r="E355" s="697"/>
      <c r="F355" s="675"/>
      <c r="G355" s="635"/>
      <c r="H355" s="696"/>
      <c r="I355" s="635"/>
      <c r="J355" s="697"/>
      <c r="K355" s="697"/>
      <c r="L355" s="34" t="s">
        <v>617</v>
      </c>
      <c r="M355" s="34" t="s">
        <v>618</v>
      </c>
      <c r="N355" s="47" t="s">
        <v>51</v>
      </c>
      <c r="O355" s="47" t="s">
        <v>51</v>
      </c>
      <c r="P355" s="125" t="s">
        <v>863</v>
      </c>
      <c r="Q355" s="349" t="s">
        <v>52</v>
      </c>
      <c r="R355" s="148" t="s">
        <v>642</v>
      </c>
      <c r="S355" s="286"/>
      <c r="T355" s="220" t="s">
        <v>1707</v>
      </c>
      <c r="U355" s="340"/>
      <c r="V355" s="337"/>
      <c r="W355" s="338"/>
    </row>
    <row r="356" spans="1:23" ht="109.5" customHeight="1" x14ac:dyDescent="0.25">
      <c r="A356" s="990"/>
      <c r="B356" s="988"/>
      <c r="C356" s="703"/>
      <c r="D356" s="974"/>
      <c r="E356" s="697"/>
      <c r="F356" s="675"/>
      <c r="G356" s="635"/>
      <c r="H356" s="696"/>
      <c r="I356" s="635"/>
      <c r="J356" s="697"/>
      <c r="K356" s="697"/>
      <c r="L356" s="34" t="s">
        <v>864</v>
      </c>
      <c r="M356" s="34" t="s">
        <v>50</v>
      </c>
      <c r="N356" s="47" t="s">
        <v>51</v>
      </c>
      <c r="O356" s="47" t="s">
        <v>51</v>
      </c>
      <c r="P356" s="125" t="s">
        <v>865</v>
      </c>
      <c r="Q356" s="363" t="s">
        <v>222</v>
      </c>
      <c r="R356" s="165" t="s">
        <v>872</v>
      </c>
      <c r="S356" s="221" t="s">
        <v>1773</v>
      </c>
      <c r="T356" s="221" t="s">
        <v>1673</v>
      </c>
      <c r="U356" s="165" t="s">
        <v>891</v>
      </c>
      <c r="V356" s="96"/>
      <c r="W356" s="250"/>
    </row>
    <row r="357" spans="1:23" ht="56.25" customHeight="1" x14ac:dyDescent="0.25">
      <c r="A357" s="990"/>
      <c r="B357" s="988"/>
      <c r="C357" s="703"/>
      <c r="D357" s="974"/>
      <c r="E357" s="697"/>
      <c r="F357" s="675"/>
      <c r="G357" s="635"/>
      <c r="H357" s="696"/>
      <c r="I357" s="635"/>
      <c r="J357" s="697"/>
      <c r="K357" s="697"/>
      <c r="L357" s="34" t="s">
        <v>868</v>
      </c>
      <c r="M357" s="34" t="s">
        <v>50</v>
      </c>
      <c r="N357" s="47" t="s">
        <v>51</v>
      </c>
      <c r="O357" s="47" t="s">
        <v>51</v>
      </c>
      <c r="P357" s="125" t="s">
        <v>521</v>
      </c>
      <c r="Q357" s="362" t="s">
        <v>52</v>
      </c>
      <c r="R357" s="184" t="s">
        <v>546</v>
      </c>
      <c r="S357" s="291"/>
      <c r="T357" s="220" t="s">
        <v>1707</v>
      </c>
      <c r="U357" s="175"/>
      <c r="V357" s="95"/>
      <c r="W357" s="95"/>
    </row>
    <row r="358" spans="1:23" ht="15" customHeight="1" x14ac:dyDescent="0.3">
      <c r="A358" s="317" t="s">
        <v>951</v>
      </c>
      <c r="B358" s="317"/>
      <c r="C358" s="317"/>
      <c r="D358" s="317"/>
      <c r="E358" s="317"/>
      <c r="F358" s="317"/>
      <c r="G358" s="317"/>
      <c r="H358" s="317"/>
      <c r="I358" s="317"/>
      <c r="J358" s="317"/>
      <c r="K358" s="317"/>
      <c r="L358" s="317"/>
      <c r="M358" s="317"/>
      <c r="N358" s="317"/>
      <c r="O358" s="317"/>
      <c r="P358" s="317"/>
      <c r="Q358" s="371"/>
      <c r="R358" s="378"/>
      <c r="S358" s="318"/>
      <c r="T358" s="319"/>
      <c r="U358" s="317"/>
      <c r="V358" s="317"/>
      <c r="W358" s="317"/>
    </row>
    <row r="359" spans="1:23" ht="94.5" customHeight="1" x14ac:dyDescent="0.25">
      <c r="A359" s="1016"/>
      <c r="B359" s="1018"/>
      <c r="C359" s="1000" t="s">
        <v>952</v>
      </c>
      <c r="D359" s="747" t="s">
        <v>1804</v>
      </c>
      <c r="E359" s="745" t="s">
        <v>601</v>
      </c>
      <c r="F359" s="675" t="s">
        <v>735</v>
      </c>
      <c r="G359" s="636" t="s">
        <v>954</v>
      </c>
      <c r="H359" s="745" t="s">
        <v>670</v>
      </c>
      <c r="I359" s="636" t="s">
        <v>604</v>
      </c>
      <c r="J359" s="745" t="s">
        <v>385</v>
      </c>
      <c r="K359" s="745" t="s">
        <v>158</v>
      </c>
      <c r="L359" s="255" t="s">
        <v>859</v>
      </c>
      <c r="M359" s="255" t="s">
        <v>729</v>
      </c>
      <c r="N359" s="255" t="s">
        <v>463</v>
      </c>
      <c r="O359" s="255" t="s">
        <v>463</v>
      </c>
      <c r="P359" s="239" t="s">
        <v>521</v>
      </c>
      <c r="Q359" s="372" t="s">
        <v>52</v>
      </c>
      <c r="R359" s="177" t="s">
        <v>1845</v>
      </c>
      <c r="S359" s="104"/>
      <c r="T359" s="104" t="s">
        <v>1707</v>
      </c>
      <c r="U359" s="104"/>
      <c r="V359" s="104"/>
      <c r="W359" s="104"/>
    </row>
    <row r="360" spans="1:23" ht="78" customHeight="1" x14ac:dyDescent="0.25">
      <c r="A360" s="1017"/>
      <c r="B360" s="1019"/>
      <c r="C360" s="1001"/>
      <c r="D360" s="748"/>
      <c r="E360" s="746"/>
      <c r="F360" s="675"/>
      <c r="G360" s="645"/>
      <c r="H360" s="746"/>
      <c r="I360" s="645"/>
      <c r="J360" s="746"/>
      <c r="K360" s="746"/>
      <c r="L360" s="255" t="s">
        <v>861</v>
      </c>
      <c r="M360" s="255" t="s">
        <v>676</v>
      </c>
      <c r="N360" s="255" t="s">
        <v>463</v>
      </c>
      <c r="O360" s="255" t="s">
        <v>463</v>
      </c>
      <c r="P360" s="239" t="s">
        <v>862</v>
      </c>
      <c r="Q360" s="372" t="s">
        <v>52</v>
      </c>
      <c r="R360" s="177" t="s">
        <v>640</v>
      </c>
      <c r="S360" s="104"/>
      <c r="T360" s="104" t="s">
        <v>1707</v>
      </c>
      <c r="U360" s="104"/>
      <c r="V360" s="104"/>
      <c r="W360" s="104"/>
    </row>
    <row r="361" spans="1:23" ht="52.5" customHeight="1" x14ac:dyDescent="0.25">
      <c r="A361" s="1017"/>
      <c r="B361" s="1019"/>
      <c r="C361" s="1001"/>
      <c r="D361" s="748"/>
      <c r="E361" s="746"/>
      <c r="F361" s="675"/>
      <c r="G361" s="645"/>
      <c r="H361" s="746"/>
      <c r="I361" s="645"/>
      <c r="J361" s="746"/>
      <c r="K361" s="746"/>
      <c r="L361" s="255" t="s">
        <v>617</v>
      </c>
      <c r="M361" s="255" t="s">
        <v>618</v>
      </c>
      <c r="N361" s="255" t="s">
        <v>463</v>
      </c>
      <c r="O361" s="255" t="s">
        <v>463</v>
      </c>
      <c r="P361" s="239" t="s">
        <v>863</v>
      </c>
      <c r="Q361" s="372" t="s">
        <v>52</v>
      </c>
      <c r="R361" s="177" t="s">
        <v>642</v>
      </c>
      <c r="S361" s="104"/>
      <c r="T361" s="104" t="s">
        <v>1707</v>
      </c>
      <c r="U361" s="104"/>
      <c r="V361" s="337"/>
      <c r="W361" s="338"/>
    </row>
    <row r="362" spans="1:23" ht="118.5" customHeight="1" x14ac:dyDescent="0.25">
      <c r="A362" s="1017"/>
      <c r="B362" s="1019"/>
      <c r="C362" s="1001"/>
      <c r="D362" s="748"/>
      <c r="E362" s="746"/>
      <c r="F362" s="675"/>
      <c r="G362" s="645"/>
      <c r="H362" s="746"/>
      <c r="I362" s="645"/>
      <c r="J362" s="746"/>
      <c r="K362" s="746"/>
      <c r="L362" s="255" t="s">
        <v>864</v>
      </c>
      <c r="M362" s="255" t="s">
        <v>50</v>
      </c>
      <c r="N362" s="255" t="s">
        <v>463</v>
      </c>
      <c r="O362" s="255" t="s">
        <v>463</v>
      </c>
      <c r="P362" s="239" t="s">
        <v>521</v>
      </c>
      <c r="Q362" s="372" t="s">
        <v>52</v>
      </c>
      <c r="R362" s="343" t="s">
        <v>872</v>
      </c>
      <c r="S362" s="104"/>
      <c r="T362" s="104" t="s">
        <v>1707</v>
      </c>
      <c r="U362" s="104"/>
      <c r="V362" s="102"/>
      <c r="W362" s="103"/>
    </row>
    <row r="363" spans="1:23" ht="57.75" customHeight="1" x14ac:dyDescent="0.25">
      <c r="A363" s="1017"/>
      <c r="B363" s="1019"/>
      <c r="C363" s="1002"/>
      <c r="D363" s="995"/>
      <c r="E363" s="999"/>
      <c r="F363" s="675"/>
      <c r="G363" s="650"/>
      <c r="H363" s="999"/>
      <c r="I363" s="650"/>
      <c r="J363" s="999"/>
      <c r="K363" s="999"/>
      <c r="L363" s="255" t="s">
        <v>868</v>
      </c>
      <c r="M363" s="255" t="s">
        <v>50</v>
      </c>
      <c r="N363" s="255" t="s">
        <v>463</v>
      </c>
      <c r="O363" s="255" t="s">
        <v>463</v>
      </c>
      <c r="P363" s="239" t="s">
        <v>521</v>
      </c>
      <c r="Q363" s="372" t="s">
        <v>52</v>
      </c>
      <c r="R363" s="344" t="s">
        <v>546</v>
      </c>
      <c r="S363" s="104"/>
      <c r="T363" s="104" t="s">
        <v>1707</v>
      </c>
      <c r="U363" s="104"/>
      <c r="V363" s="95"/>
      <c r="W363" s="95"/>
    </row>
    <row r="364" spans="1:23" ht="94.5" customHeight="1" x14ac:dyDescent="0.25">
      <c r="A364" s="1017"/>
      <c r="B364" s="1019"/>
      <c r="C364" s="1000" t="s">
        <v>955</v>
      </c>
      <c r="D364" s="747" t="s">
        <v>1805</v>
      </c>
      <c r="E364" s="745" t="s">
        <v>685</v>
      </c>
      <c r="F364" s="675" t="s">
        <v>735</v>
      </c>
      <c r="G364" s="636" t="s">
        <v>954</v>
      </c>
      <c r="H364" s="745" t="s">
        <v>670</v>
      </c>
      <c r="I364" s="636" t="s">
        <v>846</v>
      </c>
      <c r="J364" s="745" t="s">
        <v>385</v>
      </c>
      <c r="K364" s="745" t="s">
        <v>158</v>
      </c>
      <c r="L364" s="255" t="s">
        <v>859</v>
      </c>
      <c r="M364" s="255" t="s">
        <v>957</v>
      </c>
      <c r="N364" s="255" t="s">
        <v>463</v>
      </c>
      <c r="O364" s="255" t="s">
        <v>463</v>
      </c>
      <c r="P364" s="144" t="s">
        <v>521</v>
      </c>
      <c r="Q364" s="372" t="s">
        <v>52</v>
      </c>
      <c r="R364" s="177" t="s">
        <v>1845</v>
      </c>
      <c r="S364" s="104"/>
      <c r="T364" s="104" t="s">
        <v>1707</v>
      </c>
      <c r="U364" s="104"/>
      <c r="V364" s="105"/>
      <c r="W364" s="105"/>
    </row>
    <row r="365" spans="1:23" ht="104.25" customHeight="1" x14ac:dyDescent="0.25">
      <c r="A365" s="1017"/>
      <c r="B365" s="1019"/>
      <c r="C365" s="1001"/>
      <c r="D365" s="748"/>
      <c r="E365" s="746"/>
      <c r="F365" s="675"/>
      <c r="G365" s="645"/>
      <c r="H365" s="746"/>
      <c r="I365" s="645"/>
      <c r="J365" s="746"/>
      <c r="K365" s="746"/>
      <c r="L365" s="255" t="s">
        <v>861</v>
      </c>
      <c r="M365" s="255" t="s">
        <v>676</v>
      </c>
      <c r="N365" s="255" t="s">
        <v>463</v>
      </c>
      <c r="O365" s="255" t="s">
        <v>463</v>
      </c>
      <c r="P365" s="144" t="s">
        <v>862</v>
      </c>
      <c r="Q365" s="372" t="s">
        <v>52</v>
      </c>
      <c r="R365" s="177" t="s">
        <v>1845</v>
      </c>
      <c r="S365" s="104"/>
      <c r="T365" s="104" t="s">
        <v>1707</v>
      </c>
      <c r="U365" s="104"/>
      <c r="V365" s="337"/>
      <c r="W365" s="338"/>
    </row>
    <row r="366" spans="1:23" ht="52.5" customHeight="1" x14ac:dyDescent="0.25">
      <c r="A366" s="1017"/>
      <c r="B366" s="1019"/>
      <c r="C366" s="1001"/>
      <c r="D366" s="748"/>
      <c r="E366" s="746"/>
      <c r="F366" s="675"/>
      <c r="G366" s="645"/>
      <c r="H366" s="746"/>
      <c r="I366" s="645"/>
      <c r="J366" s="746"/>
      <c r="K366" s="746"/>
      <c r="L366" s="255" t="s">
        <v>617</v>
      </c>
      <c r="M366" s="255" t="s">
        <v>618</v>
      </c>
      <c r="N366" s="255" t="s">
        <v>463</v>
      </c>
      <c r="O366" s="255" t="s">
        <v>463</v>
      </c>
      <c r="P366" s="144" t="s">
        <v>863</v>
      </c>
      <c r="Q366" s="372" t="s">
        <v>52</v>
      </c>
      <c r="R366" s="177" t="s">
        <v>1845</v>
      </c>
      <c r="S366" s="104"/>
      <c r="T366" s="104" t="s">
        <v>1707</v>
      </c>
      <c r="U366" s="104"/>
      <c r="V366" s="337"/>
      <c r="W366" s="338"/>
    </row>
    <row r="367" spans="1:23" ht="111.75" customHeight="1" x14ac:dyDescent="0.25">
      <c r="A367" s="1017"/>
      <c r="B367" s="1019"/>
      <c r="C367" s="1001"/>
      <c r="D367" s="748"/>
      <c r="E367" s="746"/>
      <c r="F367" s="675"/>
      <c r="G367" s="645"/>
      <c r="H367" s="746"/>
      <c r="I367" s="645"/>
      <c r="J367" s="746"/>
      <c r="K367" s="746"/>
      <c r="L367" s="255" t="s">
        <v>864</v>
      </c>
      <c r="M367" s="255" t="s">
        <v>50</v>
      </c>
      <c r="N367" s="255" t="s">
        <v>463</v>
      </c>
      <c r="O367" s="255" t="s">
        <v>463</v>
      </c>
      <c r="P367" s="144" t="s">
        <v>521</v>
      </c>
      <c r="Q367" s="372" t="s">
        <v>52</v>
      </c>
      <c r="R367" s="177" t="s">
        <v>1845</v>
      </c>
      <c r="S367" s="104"/>
      <c r="T367" s="104" t="s">
        <v>1707</v>
      </c>
      <c r="U367" s="104"/>
      <c r="V367" s="102"/>
      <c r="W367" s="103"/>
    </row>
    <row r="368" spans="1:23" ht="58.5" customHeight="1" x14ac:dyDescent="0.25">
      <c r="A368" s="1017"/>
      <c r="B368" s="1019"/>
      <c r="C368" s="1002"/>
      <c r="D368" s="995"/>
      <c r="E368" s="999"/>
      <c r="F368" s="636"/>
      <c r="G368" s="645"/>
      <c r="H368" s="746"/>
      <c r="I368" s="645"/>
      <c r="J368" s="746"/>
      <c r="K368" s="746"/>
      <c r="L368" s="255" t="s">
        <v>868</v>
      </c>
      <c r="M368" s="255" t="s">
        <v>50</v>
      </c>
      <c r="N368" s="255" t="s">
        <v>463</v>
      </c>
      <c r="O368" s="255" t="s">
        <v>463</v>
      </c>
      <c r="P368" s="144" t="s">
        <v>521</v>
      </c>
      <c r="Q368" s="372" t="s">
        <v>52</v>
      </c>
      <c r="R368" s="177" t="s">
        <v>1845</v>
      </c>
      <c r="S368" s="104"/>
      <c r="T368" s="104" t="s">
        <v>1707</v>
      </c>
      <c r="U368" s="104"/>
      <c r="V368" s="95"/>
      <c r="W368" s="95"/>
    </row>
    <row r="369" spans="1:23" ht="94.5" customHeight="1" x14ac:dyDescent="0.25">
      <c r="A369" s="1017"/>
      <c r="B369" s="1019"/>
      <c r="C369" s="749" t="s">
        <v>958</v>
      </c>
      <c r="D369" s="747" t="s">
        <v>1806</v>
      </c>
      <c r="E369" s="996" t="s">
        <v>685</v>
      </c>
      <c r="F369" s="675" t="s">
        <v>959</v>
      </c>
      <c r="G369" s="675" t="s">
        <v>954</v>
      </c>
      <c r="H369" s="917" t="s">
        <v>670</v>
      </c>
      <c r="I369" s="675" t="s">
        <v>960</v>
      </c>
      <c r="J369" s="917" t="s">
        <v>385</v>
      </c>
      <c r="K369" s="917" t="s">
        <v>158</v>
      </c>
      <c r="L369" s="258" t="s">
        <v>859</v>
      </c>
      <c r="M369" s="255" t="s">
        <v>961</v>
      </c>
      <c r="N369" s="255" t="s">
        <v>463</v>
      </c>
      <c r="O369" s="255" t="s">
        <v>463</v>
      </c>
      <c r="P369" s="144" t="s">
        <v>521</v>
      </c>
      <c r="Q369" s="363" t="s">
        <v>222</v>
      </c>
      <c r="R369" s="148" t="s">
        <v>962</v>
      </c>
      <c r="S369" s="5" t="s">
        <v>692</v>
      </c>
      <c r="T369" s="5" t="s">
        <v>230</v>
      </c>
      <c r="U369" s="148" t="s">
        <v>693</v>
      </c>
      <c r="V369" s="105"/>
      <c r="W369" s="105"/>
    </row>
    <row r="370" spans="1:23" ht="101.25" customHeight="1" x14ac:dyDescent="0.25">
      <c r="A370" s="1017"/>
      <c r="B370" s="1019"/>
      <c r="C370" s="748"/>
      <c r="D370" s="748"/>
      <c r="E370" s="997"/>
      <c r="F370" s="675"/>
      <c r="G370" s="675"/>
      <c r="H370" s="917"/>
      <c r="I370" s="675"/>
      <c r="J370" s="917"/>
      <c r="K370" s="917"/>
      <c r="L370" s="258" t="s">
        <v>861</v>
      </c>
      <c r="M370" s="255" t="s">
        <v>676</v>
      </c>
      <c r="N370" s="255" t="s">
        <v>463</v>
      </c>
      <c r="O370" s="255" t="s">
        <v>463</v>
      </c>
      <c r="P370" s="144" t="s">
        <v>862</v>
      </c>
      <c r="Q370" s="363" t="s">
        <v>222</v>
      </c>
      <c r="R370" s="148" t="s">
        <v>615</v>
      </c>
      <c r="S370" s="5" t="s">
        <v>229</v>
      </c>
      <c r="T370" s="5" t="s">
        <v>230</v>
      </c>
      <c r="U370" s="148" t="s">
        <v>633</v>
      </c>
      <c r="V370" s="337"/>
      <c r="W370" s="338"/>
    </row>
    <row r="371" spans="1:23" ht="52.5" customHeight="1" x14ac:dyDescent="0.25">
      <c r="A371" s="1017"/>
      <c r="B371" s="1019"/>
      <c r="C371" s="748"/>
      <c r="D371" s="748"/>
      <c r="E371" s="997"/>
      <c r="F371" s="675"/>
      <c r="G371" s="675"/>
      <c r="H371" s="917"/>
      <c r="I371" s="675"/>
      <c r="J371" s="917"/>
      <c r="K371" s="917"/>
      <c r="L371" s="258" t="s">
        <v>617</v>
      </c>
      <c r="M371" s="255" t="s">
        <v>618</v>
      </c>
      <c r="N371" s="255" t="s">
        <v>463</v>
      </c>
      <c r="O371" s="255" t="s">
        <v>463</v>
      </c>
      <c r="P371" s="144" t="s">
        <v>863</v>
      </c>
      <c r="Q371" s="349" t="s">
        <v>52</v>
      </c>
      <c r="R371" s="148" t="s">
        <v>642</v>
      </c>
      <c r="S371" s="286"/>
      <c r="T371" s="220" t="s">
        <v>1707</v>
      </c>
      <c r="U371" s="340"/>
      <c r="V371" s="337"/>
      <c r="W371" s="338"/>
    </row>
    <row r="372" spans="1:23" ht="111.75" customHeight="1" x14ac:dyDescent="0.25">
      <c r="A372" s="1017"/>
      <c r="B372" s="1019"/>
      <c r="C372" s="748"/>
      <c r="D372" s="748"/>
      <c r="E372" s="997"/>
      <c r="F372" s="675"/>
      <c r="G372" s="675"/>
      <c r="H372" s="917"/>
      <c r="I372" s="675"/>
      <c r="J372" s="917"/>
      <c r="K372" s="917"/>
      <c r="L372" s="258" t="s">
        <v>864</v>
      </c>
      <c r="M372" s="255" t="s">
        <v>50</v>
      </c>
      <c r="N372" s="255" t="s">
        <v>463</v>
      </c>
      <c r="O372" s="255" t="s">
        <v>463</v>
      </c>
      <c r="P372" s="144" t="s">
        <v>521</v>
      </c>
      <c r="Q372" s="363" t="s">
        <v>222</v>
      </c>
      <c r="R372" s="165" t="s">
        <v>872</v>
      </c>
      <c r="S372" s="221" t="s">
        <v>1773</v>
      </c>
      <c r="T372" s="221" t="s">
        <v>608</v>
      </c>
      <c r="U372" s="165" t="s">
        <v>891</v>
      </c>
      <c r="V372" s="102"/>
      <c r="W372" s="103"/>
    </row>
    <row r="373" spans="1:23" ht="63" customHeight="1" x14ac:dyDescent="0.25">
      <c r="A373" s="1017"/>
      <c r="B373" s="1019"/>
      <c r="C373" s="995"/>
      <c r="D373" s="995"/>
      <c r="E373" s="998"/>
      <c r="F373" s="675"/>
      <c r="G373" s="675"/>
      <c r="H373" s="917"/>
      <c r="I373" s="675"/>
      <c r="J373" s="917"/>
      <c r="K373" s="917"/>
      <c r="L373" s="258" t="s">
        <v>868</v>
      </c>
      <c r="M373" s="255" t="s">
        <v>50</v>
      </c>
      <c r="N373" s="255" t="s">
        <v>463</v>
      </c>
      <c r="O373" s="255" t="s">
        <v>463</v>
      </c>
      <c r="P373" s="144" t="s">
        <v>521</v>
      </c>
      <c r="Q373" s="362" t="s">
        <v>52</v>
      </c>
      <c r="R373" s="184" t="s">
        <v>546</v>
      </c>
      <c r="S373" s="291"/>
      <c r="T373" s="220" t="s">
        <v>1707</v>
      </c>
      <c r="U373" s="175"/>
      <c r="V373" s="95"/>
      <c r="W373" s="95"/>
    </row>
    <row r="374" spans="1:23" ht="94.5" customHeight="1" x14ac:dyDescent="0.25">
      <c r="A374" s="1017"/>
      <c r="B374" s="1019"/>
      <c r="C374" s="749" t="s">
        <v>963</v>
      </c>
      <c r="D374" s="747" t="s">
        <v>1807</v>
      </c>
      <c r="E374" s="745" t="s">
        <v>719</v>
      </c>
      <c r="F374" s="675" t="s">
        <v>964</v>
      </c>
      <c r="G374" s="645" t="s">
        <v>954</v>
      </c>
      <c r="H374" s="746" t="s">
        <v>670</v>
      </c>
      <c r="I374" s="645" t="s">
        <v>965</v>
      </c>
      <c r="J374" s="746" t="s">
        <v>385</v>
      </c>
      <c r="K374" s="746" t="s">
        <v>158</v>
      </c>
      <c r="L374" s="255" t="s">
        <v>859</v>
      </c>
      <c r="M374" s="255" t="s">
        <v>966</v>
      </c>
      <c r="N374" s="255" t="s">
        <v>463</v>
      </c>
      <c r="O374" s="255" t="s">
        <v>463</v>
      </c>
      <c r="P374" s="144" t="s">
        <v>521</v>
      </c>
      <c r="Q374" s="347" t="s">
        <v>222</v>
      </c>
      <c r="R374" s="148" t="s">
        <v>691</v>
      </c>
      <c r="S374" s="5" t="s">
        <v>692</v>
      </c>
      <c r="T374" s="5" t="s">
        <v>230</v>
      </c>
      <c r="U374" s="148" t="s">
        <v>693</v>
      </c>
      <c r="V374" s="105"/>
      <c r="W374" s="105"/>
    </row>
    <row r="375" spans="1:23" ht="94.5" customHeight="1" x14ac:dyDescent="0.25">
      <c r="A375" s="1017"/>
      <c r="B375" s="1019"/>
      <c r="C375" s="748"/>
      <c r="D375" s="748"/>
      <c r="E375" s="746"/>
      <c r="F375" s="675"/>
      <c r="G375" s="645"/>
      <c r="H375" s="746"/>
      <c r="I375" s="645"/>
      <c r="J375" s="746"/>
      <c r="K375" s="746"/>
      <c r="L375" s="255" t="s">
        <v>861</v>
      </c>
      <c r="M375" s="255" t="s">
        <v>676</v>
      </c>
      <c r="N375" s="255" t="s">
        <v>463</v>
      </c>
      <c r="O375" s="255" t="s">
        <v>463</v>
      </c>
      <c r="P375" s="144" t="s">
        <v>862</v>
      </c>
      <c r="Q375" s="347" t="s">
        <v>222</v>
      </c>
      <c r="R375" s="148" t="s">
        <v>615</v>
      </c>
      <c r="S375" s="5" t="s">
        <v>229</v>
      </c>
      <c r="T375" s="5" t="s">
        <v>230</v>
      </c>
      <c r="U375" s="148" t="s">
        <v>938</v>
      </c>
      <c r="V375" s="337"/>
      <c r="W375" s="338"/>
    </row>
    <row r="376" spans="1:23" ht="94.5" customHeight="1" x14ac:dyDescent="0.25">
      <c r="A376" s="1017"/>
      <c r="B376" s="1019"/>
      <c r="C376" s="748"/>
      <c r="D376" s="748"/>
      <c r="E376" s="746"/>
      <c r="F376" s="675"/>
      <c r="G376" s="645"/>
      <c r="H376" s="746"/>
      <c r="I376" s="645"/>
      <c r="J376" s="746"/>
      <c r="K376" s="746"/>
      <c r="L376" s="255" t="s">
        <v>617</v>
      </c>
      <c r="M376" s="255" t="s">
        <v>618</v>
      </c>
      <c r="N376" s="255" t="s">
        <v>463</v>
      </c>
      <c r="O376" s="255" t="s">
        <v>463</v>
      </c>
      <c r="P376" s="144" t="s">
        <v>863</v>
      </c>
      <c r="Q376" s="349" t="s">
        <v>52</v>
      </c>
      <c r="R376" s="148" t="s">
        <v>642</v>
      </c>
      <c r="S376" s="286"/>
      <c r="T376" s="220" t="s">
        <v>1707</v>
      </c>
      <c r="U376" s="340"/>
      <c r="V376" s="337"/>
      <c r="W376" s="338"/>
    </row>
    <row r="377" spans="1:23" ht="108" customHeight="1" x14ac:dyDescent="0.25">
      <c r="A377" s="1017"/>
      <c r="B377" s="1019"/>
      <c r="C377" s="748"/>
      <c r="D377" s="748"/>
      <c r="E377" s="746"/>
      <c r="F377" s="675"/>
      <c r="G377" s="645"/>
      <c r="H377" s="746"/>
      <c r="I377" s="645"/>
      <c r="J377" s="746"/>
      <c r="K377" s="746"/>
      <c r="L377" s="255" t="s">
        <v>864</v>
      </c>
      <c r="M377" s="255" t="s">
        <v>50</v>
      </c>
      <c r="N377" s="255" t="s">
        <v>463</v>
      </c>
      <c r="O377" s="255" t="s">
        <v>463</v>
      </c>
      <c r="P377" s="144" t="s">
        <v>521</v>
      </c>
      <c r="Q377" s="363" t="s">
        <v>222</v>
      </c>
      <c r="R377" s="165" t="s">
        <v>872</v>
      </c>
      <c r="S377" s="221" t="s">
        <v>1773</v>
      </c>
      <c r="T377" s="221" t="s">
        <v>1673</v>
      </c>
      <c r="U377" s="165" t="s">
        <v>891</v>
      </c>
      <c r="V377" s="102"/>
      <c r="W377" s="103"/>
    </row>
    <row r="378" spans="1:23" ht="94.5" customHeight="1" x14ac:dyDescent="0.25">
      <c r="A378" s="1017"/>
      <c r="B378" s="1019"/>
      <c r="C378" s="995"/>
      <c r="D378" s="995"/>
      <c r="E378" s="999"/>
      <c r="F378" s="675"/>
      <c r="G378" s="650"/>
      <c r="H378" s="999"/>
      <c r="I378" s="650"/>
      <c r="J378" s="999"/>
      <c r="K378" s="999"/>
      <c r="L378" s="255" t="s">
        <v>868</v>
      </c>
      <c r="M378" s="255" t="s">
        <v>50</v>
      </c>
      <c r="N378" s="255" t="s">
        <v>463</v>
      </c>
      <c r="O378" s="255" t="s">
        <v>463</v>
      </c>
      <c r="P378" s="144" t="s">
        <v>521</v>
      </c>
      <c r="Q378" s="362" t="s">
        <v>52</v>
      </c>
      <c r="R378" s="184" t="s">
        <v>546</v>
      </c>
      <c r="S378" s="291"/>
      <c r="T378" s="220" t="s">
        <v>1707</v>
      </c>
      <c r="U378" s="175"/>
      <c r="V378" s="95"/>
      <c r="W378" s="95"/>
    </row>
    <row r="379" spans="1:23" ht="114.75" customHeight="1" x14ac:dyDescent="0.25">
      <c r="A379" s="1017"/>
      <c r="B379" s="1019"/>
      <c r="C379" s="749" t="s">
        <v>967</v>
      </c>
      <c r="D379" s="747" t="s">
        <v>1808</v>
      </c>
      <c r="E379" s="745" t="s">
        <v>685</v>
      </c>
      <c r="F379" s="675" t="s">
        <v>669</v>
      </c>
      <c r="G379" s="636" t="s">
        <v>954</v>
      </c>
      <c r="H379" s="745" t="s">
        <v>670</v>
      </c>
      <c r="I379" s="636" t="s">
        <v>968</v>
      </c>
      <c r="J379" s="745" t="s">
        <v>385</v>
      </c>
      <c r="K379" s="745" t="s">
        <v>158</v>
      </c>
      <c r="L379" s="255" t="s">
        <v>859</v>
      </c>
      <c r="M379" s="255" t="s">
        <v>961</v>
      </c>
      <c r="N379" s="255" t="s">
        <v>463</v>
      </c>
      <c r="O379" s="255" t="s">
        <v>463</v>
      </c>
      <c r="P379" s="144" t="s">
        <v>521</v>
      </c>
      <c r="Q379" s="365" t="s">
        <v>222</v>
      </c>
      <c r="R379" s="144" t="s">
        <v>969</v>
      </c>
      <c r="S379" s="255" t="s">
        <v>970</v>
      </c>
      <c r="T379" s="255" t="s">
        <v>230</v>
      </c>
      <c r="U379" s="144" t="s">
        <v>971</v>
      </c>
      <c r="V379" s="106"/>
      <c r="W379" s="106"/>
    </row>
    <row r="380" spans="1:23" ht="109.5" customHeight="1" x14ac:dyDescent="0.25">
      <c r="A380" s="1017"/>
      <c r="B380" s="1019"/>
      <c r="C380" s="748"/>
      <c r="D380" s="748"/>
      <c r="E380" s="746"/>
      <c r="F380" s="675"/>
      <c r="G380" s="645"/>
      <c r="H380" s="746"/>
      <c r="I380" s="645"/>
      <c r="J380" s="746"/>
      <c r="K380" s="746"/>
      <c r="L380" s="255" t="s">
        <v>861</v>
      </c>
      <c r="M380" s="255" t="s">
        <v>676</v>
      </c>
      <c r="N380" s="255" t="s">
        <v>463</v>
      </c>
      <c r="O380" s="255" t="s">
        <v>463</v>
      </c>
      <c r="P380" s="144" t="s">
        <v>862</v>
      </c>
      <c r="Q380" s="347" t="s">
        <v>222</v>
      </c>
      <c r="R380" s="148" t="s">
        <v>615</v>
      </c>
      <c r="S380" s="5" t="s">
        <v>229</v>
      </c>
      <c r="T380" s="5" t="s">
        <v>230</v>
      </c>
      <c r="U380" s="148" t="s">
        <v>938</v>
      </c>
      <c r="V380" s="337"/>
      <c r="W380" s="338"/>
    </row>
    <row r="381" spans="1:23" ht="100.5" customHeight="1" x14ac:dyDescent="0.25">
      <c r="A381" s="1017"/>
      <c r="B381" s="1019"/>
      <c r="C381" s="748"/>
      <c r="D381" s="748"/>
      <c r="E381" s="746"/>
      <c r="F381" s="675"/>
      <c r="G381" s="645"/>
      <c r="H381" s="746"/>
      <c r="I381" s="645"/>
      <c r="J381" s="746"/>
      <c r="K381" s="746"/>
      <c r="L381" s="255" t="s">
        <v>617</v>
      </c>
      <c r="M381" s="255" t="s">
        <v>618</v>
      </c>
      <c r="N381" s="255" t="s">
        <v>463</v>
      </c>
      <c r="O381" s="255" t="s">
        <v>463</v>
      </c>
      <c r="P381" s="144" t="s">
        <v>863</v>
      </c>
      <c r="Q381" s="349" t="s">
        <v>52</v>
      </c>
      <c r="R381" s="148" t="s">
        <v>642</v>
      </c>
      <c r="S381" s="286"/>
      <c r="T381" s="220" t="s">
        <v>1707</v>
      </c>
      <c r="U381" s="340"/>
      <c r="V381" s="337"/>
      <c r="W381" s="338"/>
    </row>
    <row r="382" spans="1:23" ht="108.75" customHeight="1" x14ac:dyDescent="0.25">
      <c r="A382" s="1017"/>
      <c r="B382" s="1019"/>
      <c r="C382" s="748"/>
      <c r="D382" s="748"/>
      <c r="E382" s="746"/>
      <c r="F382" s="675"/>
      <c r="G382" s="645"/>
      <c r="H382" s="746"/>
      <c r="I382" s="645"/>
      <c r="J382" s="746"/>
      <c r="K382" s="746"/>
      <c r="L382" s="255" t="s">
        <v>864</v>
      </c>
      <c r="M382" s="255" t="s">
        <v>50</v>
      </c>
      <c r="N382" s="255" t="s">
        <v>463</v>
      </c>
      <c r="O382" s="255" t="s">
        <v>463</v>
      </c>
      <c r="P382" s="144" t="s">
        <v>521</v>
      </c>
      <c r="Q382" s="363" t="s">
        <v>222</v>
      </c>
      <c r="R382" s="165" t="s">
        <v>872</v>
      </c>
      <c r="S382" s="221" t="s">
        <v>1773</v>
      </c>
      <c r="T382" s="221" t="s">
        <v>1673</v>
      </c>
      <c r="U382" s="165" t="s">
        <v>891</v>
      </c>
      <c r="V382" s="102"/>
      <c r="W382" s="103"/>
    </row>
    <row r="383" spans="1:23" ht="54" customHeight="1" x14ac:dyDescent="0.25">
      <c r="A383" s="1017"/>
      <c r="B383" s="1019"/>
      <c r="C383" s="995"/>
      <c r="D383" s="995"/>
      <c r="E383" s="999"/>
      <c r="F383" s="675"/>
      <c r="G383" s="650"/>
      <c r="H383" s="999"/>
      <c r="I383" s="650"/>
      <c r="J383" s="999"/>
      <c r="K383" s="999"/>
      <c r="L383" s="255" t="s">
        <v>868</v>
      </c>
      <c r="M383" s="255" t="s">
        <v>50</v>
      </c>
      <c r="N383" s="255" t="s">
        <v>463</v>
      </c>
      <c r="O383" s="255" t="s">
        <v>463</v>
      </c>
      <c r="P383" s="144" t="s">
        <v>521</v>
      </c>
      <c r="Q383" s="362" t="s">
        <v>52</v>
      </c>
      <c r="R383" s="184" t="s">
        <v>546</v>
      </c>
      <c r="S383" s="291"/>
      <c r="T383" s="220" t="s">
        <v>1707</v>
      </c>
      <c r="U383" s="175"/>
      <c r="V383" s="95"/>
      <c r="W383" s="95"/>
    </row>
    <row r="384" spans="1:23" ht="92.25" customHeight="1" x14ac:dyDescent="0.25">
      <c r="A384" s="1017"/>
      <c r="B384" s="1019"/>
      <c r="C384" s="749" t="s">
        <v>972</v>
      </c>
      <c r="D384" s="747" t="s">
        <v>1809</v>
      </c>
      <c r="E384" s="745" t="s">
        <v>719</v>
      </c>
      <c r="F384" s="675" t="s">
        <v>974</v>
      </c>
      <c r="G384" s="636" t="s">
        <v>954</v>
      </c>
      <c r="H384" s="745" t="s">
        <v>670</v>
      </c>
      <c r="I384" s="636" t="s">
        <v>604</v>
      </c>
      <c r="J384" s="745" t="s">
        <v>385</v>
      </c>
      <c r="K384" s="745" t="s">
        <v>158</v>
      </c>
      <c r="L384" s="255" t="s">
        <v>859</v>
      </c>
      <c r="M384" s="255" t="s">
        <v>729</v>
      </c>
      <c r="N384" s="255" t="s">
        <v>463</v>
      </c>
      <c r="O384" s="255" t="s">
        <v>463</v>
      </c>
      <c r="P384" s="144" t="s">
        <v>521</v>
      </c>
      <c r="Q384" s="357" t="s">
        <v>52</v>
      </c>
      <c r="R384" s="144" t="s">
        <v>1758</v>
      </c>
      <c r="S384" s="104"/>
      <c r="T384" s="220" t="s">
        <v>1707</v>
      </c>
      <c r="U384" s="273"/>
      <c r="V384" s="105"/>
      <c r="W384" s="105"/>
    </row>
    <row r="385" spans="1:23" ht="149.25" customHeight="1" x14ac:dyDescent="0.25">
      <c r="A385" s="1017"/>
      <c r="B385" s="1019"/>
      <c r="C385" s="748"/>
      <c r="D385" s="748"/>
      <c r="E385" s="746"/>
      <c r="F385" s="675"/>
      <c r="G385" s="645"/>
      <c r="H385" s="746"/>
      <c r="I385" s="645"/>
      <c r="J385" s="746"/>
      <c r="K385" s="746"/>
      <c r="L385" s="255" t="s">
        <v>861</v>
      </c>
      <c r="M385" s="255" t="s">
        <v>676</v>
      </c>
      <c r="N385" s="255" t="s">
        <v>463</v>
      </c>
      <c r="O385" s="255" t="s">
        <v>463</v>
      </c>
      <c r="P385" s="144" t="s">
        <v>862</v>
      </c>
      <c r="Q385" s="357" t="s">
        <v>52</v>
      </c>
      <c r="R385" s="144" t="s">
        <v>1758</v>
      </c>
      <c r="S385" s="104"/>
      <c r="T385" s="220" t="s">
        <v>1707</v>
      </c>
      <c r="U385" s="178"/>
      <c r="V385" s="105"/>
      <c r="W385" s="105"/>
    </row>
    <row r="386" spans="1:23" ht="66" customHeight="1" x14ac:dyDescent="0.25">
      <c r="A386" s="1017"/>
      <c r="B386" s="1019"/>
      <c r="C386" s="748"/>
      <c r="D386" s="748"/>
      <c r="E386" s="746"/>
      <c r="F386" s="675"/>
      <c r="G386" s="645"/>
      <c r="H386" s="746"/>
      <c r="I386" s="645"/>
      <c r="J386" s="746"/>
      <c r="K386" s="746"/>
      <c r="L386" s="255" t="s">
        <v>617</v>
      </c>
      <c r="M386" s="255" t="s">
        <v>957</v>
      </c>
      <c r="N386" s="255" t="s">
        <v>463</v>
      </c>
      <c r="O386" s="255" t="s">
        <v>463</v>
      </c>
      <c r="P386" s="144" t="s">
        <v>863</v>
      </c>
      <c r="Q386" s="357" t="s">
        <v>52</v>
      </c>
      <c r="R386" s="144" t="s">
        <v>1758</v>
      </c>
      <c r="S386" s="104"/>
      <c r="T386" s="220" t="s">
        <v>1707</v>
      </c>
      <c r="U386" s="273"/>
      <c r="V386" s="105"/>
      <c r="W386" s="105"/>
    </row>
    <row r="387" spans="1:23" ht="111" customHeight="1" x14ac:dyDescent="0.25">
      <c r="A387" s="1017"/>
      <c r="B387" s="1019"/>
      <c r="C387" s="748"/>
      <c r="D387" s="748"/>
      <c r="E387" s="746"/>
      <c r="F387" s="675"/>
      <c r="G387" s="645"/>
      <c r="H387" s="746"/>
      <c r="I387" s="645"/>
      <c r="J387" s="746"/>
      <c r="K387" s="746"/>
      <c r="L387" s="255" t="s">
        <v>864</v>
      </c>
      <c r="M387" s="255" t="s">
        <v>50</v>
      </c>
      <c r="N387" s="255" t="s">
        <v>463</v>
      </c>
      <c r="O387" s="255" t="s">
        <v>463</v>
      </c>
      <c r="P387" s="144" t="s">
        <v>521</v>
      </c>
      <c r="Q387" s="357" t="s">
        <v>52</v>
      </c>
      <c r="R387" s="165" t="s">
        <v>1758</v>
      </c>
      <c r="S387" s="295"/>
      <c r="T387" s="220" t="s">
        <v>1707</v>
      </c>
      <c r="U387" s="178"/>
      <c r="V387" s="102"/>
      <c r="W387" s="103"/>
    </row>
    <row r="388" spans="1:23" ht="57.75" customHeight="1" x14ac:dyDescent="0.25">
      <c r="A388" s="1017"/>
      <c r="B388" s="1019"/>
      <c r="C388" s="748"/>
      <c r="D388" s="748"/>
      <c r="E388" s="746"/>
      <c r="F388" s="675"/>
      <c r="G388" s="645"/>
      <c r="H388" s="746"/>
      <c r="I388" s="650"/>
      <c r="J388" s="999"/>
      <c r="K388" s="999"/>
      <c r="L388" s="255" t="s">
        <v>868</v>
      </c>
      <c r="M388" s="255" t="s">
        <v>50</v>
      </c>
      <c r="N388" s="255" t="s">
        <v>463</v>
      </c>
      <c r="O388" s="255" t="s">
        <v>463</v>
      </c>
      <c r="P388" s="144" t="s">
        <v>521</v>
      </c>
      <c r="Q388" s="357" t="s">
        <v>52</v>
      </c>
      <c r="R388" s="184" t="s">
        <v>1758</v>
      </c>
      <c r="S388" s="291"/>
      <c r="T388" s="220" t="s">
        <v>1707</v>
      </c>
      <c r="U388" s="175"/>
      <c r="V388" s="95"/>
      <c r="W388" s="95"/>
    </row>
    <row r="389" spans="1:23" ht="66.75" customHeight="1" x14ac:dyDescent="0.25">
      <c r="A389" s="1017"/>
      <c r="B389" s="1019"/>
      <c r="C389" s="749" t="s">
        <v>975</v>
      </c>
      <c r="D389" s="747" t="s">
        <v>1810</v>
      </c>
      <c r="E389" s="745" t="s">
        <v>601</v>
      </c>
      <c r="F389" s="675" t="s">
        <v>977</v>
      </c>
      <c r="G389" s="636" t="s">
        <v>954</v>
      </c>
      <c r="H389" s="745" t="s">
        <v>670</v>
      </c>
      <c r="I389" s="636" t="s">
        <v>604</v>
      </c>
      <c r="J389" s="745" t="s">
        <v>385</v>
      </c>
      <c r="K389" s="745" t="s">
        <v>158</v>
      </c>
      <c r="L389" s="255" t="s">
        <v>859</v>
      </c>
      <c r="M389" s="255" t="s">
        <v>729</v>
      </c>
      <c r="N389" s="255" t="s">
        <v>463</v>
      </c>
      <c r="O389" s="255" t="s">
        <v>463</v>
      </c>
      <c r="P389" s="144" t="s">
        <v>521</v>
      </c>
      <c r="Q389" s="357" t="s">
        <v>52</v>
      </c>
      <c r="R389" s="184" t="s">
        <v>1758</v>
      </c>
      <c r="S389" s="104"/>
      <c r="T389" s="220" t="s">
        <v>1707</v>
      </c>
      <c r="U389" s="273"/>
      <c r="V389" s="105"/>
      <c r="W389" s="105"/>
    </row>
    <row r="390" spans="1:23" ht="30" x14ac:dyDescent="0.25">
      <c r="A390" s="1017"/>
      <c r="B390" s="1019"/>
      <c r="C390" s="748"/>
      <c r="D390" s="748"/>
      <c r="E390" s="746"/>
      <c r="F390" s="675"/>
      <c r="G390" s="645"/>
      <c r="H390" s="746"/>
      <c r="I390" s="645"/>
      <c r="J390" s="746"/>
      <c r="K390" s="746"/>
      <c r="L390" s="255" t="s">
        <v>861</v>
      </c>
      <c r="M390" s="255" t="s">
        <v>676</v>
      </c>
      <c r="N390" s="255" t="s">
        <v>463</v>
      </c>
      <c r="O390" s="255" t="s">
        <v>463</v>
      </c>
      <c r="P390" s="144" t="s">
        <v>862</v>
      </c>
      <c r="Q390" s="357" t="s">
        <v>52</v>
      </c>
      <c r="R390" s="184" t="s">
        <v>1758</v>
      </c>
      <c r="S390" s="104"/>
      <c r="T390" s="220" t="s">
        <v>1707</v>
      </c>
      <c r="U390" s="178"/>
      <c r="V390" s="105"/>
      <c r="W390" s="105"/>
    </row>
    <row r="391" spans="1:23" ht="52.5" customHeight="1" x14ac:dyDescent="0.25">
      <c r="A391" s="1017"/>
      <c r="B391" s="1019"/>
      <c r="C391" s="748"/>
      <c r="D391" s="748"/>
      <c r="E391" s="746"/>
      <c r="F391" s="675"/>
      <c r="G391" s="645"/>
      <c r="H391" s="746"/>
      <c r="I391" s="645"/>
      <c r="J391" s="746"/>
      <c r="K391" s="746"/>
      <c r="L391" s="255" t="s">
        <v>617</v>
      </c>
      <c r="M391" s="255" t="s">
        <v>618</v>
      </c>
      <c r="N391" s="255" t="s">
        <v>463</v>
      </c>
      <c r="O391" s="255" t="s">
        <v>463</v>
      </c>
      <c r="P391" s="144" t="s">
        <v>863</v>
      </c>
      <c r="Q391" s="357" t="s">
        <v>52</v>
      </c>
      <c r="R391" s="144" t="s">
        <v>642</v>
      </c>
      <c r="S391" s="104"/>
      <c r="T391" s="220" t="s">
        <v>1707</v>
      </c>
      <c r="U391" s="273"/>
      <c r="V391" s="105"/>
      <c r="W391" s="105"/>
    </row>
    <row r="392" spans="1:23" ht="30" x14ac:dyDescent="0.25">
      <c r="A392" s="1017"/>
      <c r="B392" s="1019"/>
      <c r="C392" s="748"/>
      <c r="D392" s="748"/>
      <c r="E392" s="746"/>
      <c r="F392" s="675"/>
      <c r="G392" s="645"/>
      <c r="H392" s="746"/>
      <c r="I392" s="645"/>
      <c r="J392" s="746"/>
      <c r="K392" s="746"/>
      <c r="L392" s="255" t="s">
        <v>864</v>
      </c>
      <c r="M392" s="255" t="s">
        <v>50</v>
      </c>
      <c r="N392" s="255" t="s">
        <v>463</v>
      </c>
      <c r="O392" s="255" t="s">
        <v>463</v>
      </c>
      <c r="P392" s="144" t="s">
        <v>521</v>
      </c>
      <c r="Q392" s="357" t="s">
        <v>52</v>
      </c>
      <c r="R392" s="184" t="s">
        <v>1758</v>
      </c>
      <c r="S392" s="295"/>
      <c r="T392" s="220" t="s">
        <v>1707</v>
      </c>
      <c r="U392" s="178"/>
      <c r="V392" s="102"/>
      <c r="W392" s="103"/>
    </row>
    <row r="393" spans="1:23" ht="30" x14ac:dyDescent="0.25">
      <c r="A393" s="1017"/>
      <c r="B393" s="1019"/>
      <c r="C393" s="995"/>
      <c r="D393" s="995"/>
      <c r="E393" s="999"/>
      <c r="F393" s="675"/>
      <c r="G393" s="650"/>
      <c r="H393" s="999"/>
      <c r="I393" s="650"/>
      <c r="J393" s="999"/>
      <c r="K393" s="999"/>
      <c r="L393" s="255" t="s">
        <v>868</v>
      </c>
      <c r="M393" s="255" t="s">
        <v>50</v>
      </c>
      <c r="N393" s="255" t="s">
        <v>463</v>
      </c>
      <c r="O393" s="255" t="s">
        <v>463</v>
      </c>
      <c r="P393" s="144" t="s">
        <v>521</v>
      </c>
      <c r="Q393" s="357" t="s">
        <v>52</v>
      </c>
      <c r="R393" s="184" t="s">
        <v>546</v>
      </c>
      <c r="S393" s="291"/>
      <c r="T393" s="220" t="s">
        <v>1707</v>
      </c>
      <c r="U393" s="175"/>
      <c r="V393" s="95"/>
      <c r="W393" s="95"/>
    </row>
    <row r="394" spans="1:23" ht="94.5" customHeight="1" x14ac:dyDescent="0.25">
      <c r="A394" s="1017"/>
      <c r="B394" s="1019"/>
      <c r="C394" s="749" t="s">
        <v>979</v>
      </c>
      <c r="D394" s="747" t="s">
        <v>1811</v>
      </c>
      <c r="E394" s="745" t="s">
        <v>601</v>
      </c>
      <c r="F394" s="675" t="s">
        <v>981</v>
      </c>
      <c r="G394" s="636" t="s">
        <v>954</v>
      </c>
      <c r="H394" s="745" t="s">
        <v>670</v>
      </c>
      <c r="I394" s="636" t="s">
        <v>604</v>
      </c>
      <c r="J394" s="745" t="s">
        <v>243</v>
      </c>
      <c r="K394" s="745" t="s">
        <v>158</v>
      </c>
      <c r="L394" s="255" t="s">
        <v>859</v>
      </c>
      <c r="M394" s="255" t="s">
        <v>729</v>
      </c>
      <c r="N394" s="255">
        <v>10</v>
      </c>
      <c r="O394" s="255">
        <v>12</v>
      </c>
      <c r="P394" s="144" t="s">
        <v>982</v>
      </c>
      <c r="Q394" s="363" t="s">
        <v>222</v>
      </c>
      <c r="R394" s="148" t="s">
        <v>983</v>
      </c>
      <c r="S394" s="5" t="s">
        <v>229</v>
      </c>
      <c r="T394" s="5" t="s">
        <v>608</v>
      </c>
      <c r="U394" s="156" t="s">
        <v>609</v>
      </c>
      <c r="V394" s="337"/>
      <c r="W394" s="338"/>
    </row>
    <row r="395" spans="1:23" ht="56.25" customHeight="1" x14ac:dyDescent="0.25">
      <c r="A395" s="1017"/>
      <c r="B395" s="1019"/>
      <c r="C395" s="748"/>
      <c r="D395" s="748"/>
      <c r="E395" s="746"/>
      <c r="F395" s="675"/>
      <c r="G395" s="645"/>
      <c r="H395" s="746"/>
      <c r="I395" s="645"/>
      <c r="J395" s="746"/>
      <c r="K395" s="746"/>
      <c r="L395" s="255" t="s">
        <v>861</v>
      </c>
      <c r="M395" s="255" t="s">
        <v>676</v>
      </c>
      <c r="N395" s="255" t="s">
        <v>463</v>
      </c>
      <c r="O395" s="255" t="s">
        <v>463</v>
      </c>
      <c r="P395" s="144" t="s">
        <v>862</v>
      </c>
      <c r="Q395" s="349" t="s">
        <v>52</v>
      </c>
      <c r="R395" s="148" t="s">
        <v>584</v>
      </c>
      <c r="S395" s="286"/>
      <c r="T395" s="220" t="s">
        <v>1707</v>
      </c>
      <c r="U395" s="340"/>
      <c r="V395" s="337"/>
      <c r="W395" s="338"/>
    </row>
    <row r="396" spans="1:23" ht="80.25" customHeight="1" x14ac:dyDescent="0.25">
      <c r="A396" s="1017"/>
      <c r="B396" s="1019"/>
      <c r="C396" s="748"/>
      <c r="D396" s="748"/>
      <c r="E396" s="746"/>
      <c r="F396" s="675"/>
      <c r="G396" s="645"/>
      <c r="H396" s="746"/>
      <c r="I396" s="645"/>
      <c r="J396" s="746"/>
      <c r="K396" s="746"/>
      <c r="L396" s="255" t="s">
        <v>617</v>
      </c>
      <c r="M396" s="255" t="s">
        <v>618</v>
      </c>
      <c r="N396" s="255" t="s">
        <v>463</v>
      </c>
      <c r="O396" s="255" t="s">
        <v>463</v>
      </c>
      <c r="P396" s="144" t="s">
        <v>863</v>
      </c>
      <c r="Q396" s="363" t="s">
        <v>222</v>
      </c>
      <c r="R396" s="148" t="s">
        <v>640</v>
      </c>
      <c r="S396" s="5" t="s">
        <v>229</v>
      </c>
      <c r="T396" s="5" t="s">
        <v>230</v>
      </c>
      <c r="U396" s="148" t="s">
        <v>641</v>
      </c>
      <c r="V396" s="337"/>
      <c r="W396" s="338"/>
    </row>
    <row r="397" spans="1:23" ht="50" x14ac:dyDescent="0.25">
      <c r="A397" s="1017"/>
      <c r="B397" s="1019"/>
      <c r="C397" s="748"/>
      <c r="D397" s="748"/>
      <c r="E397" s="746"/>
      <c r="F397" s="675"/>
      <c r="G397" s="645"/>
      <c r="H397" s="746"/>
      <c r="I397" s="645"/>
      <c r="J397" s="746"/>
      <c r="K397" s="746"/>
      <c r="L397" s="255" t="s">
        <v>864</v>
      </c>
      <c r="M397" s="255" t="s">
        <v>50</v>
      </c>
      <c r="N397" s="255" t="s">
        <v>463</v>
      </c>
      <c r="O397" s="255" t="s">
        <v>463</v>
      </c>
      <c r="P397" s="144" t="s">
        <v>521</v>
      </c>
      <c r="Q397" s="363" t="s">
        <v>222</v>
      </c>
      <c r="R397" s="165" t="s">
        <v>872</v>
      </c>
      <c r="S397" s="221" t="s">
        <v>1773</v>
      </c>
      <c r="T397" s="221" t="s">
        <v>1673</v>
      </c>
      <c r="U397" s="165" t="s">
        <v>891</v>
      </c>
      <c r="V397" s="102"/>
      <c r="W397" s="103"/>
    </row>
    <row r="398" spans="1:23" ht="30" x14ac:dyDescent="0.25">
      <c r="A398" s="1017"/>
      <c r="B398" s="1019"/>
      <c r="C398" s="995"/>
      <c r="D398" s="995"/>
      <c r="E398" s="999"/>
      <c r="F398" s="675"/>
      <c r="G398" s="645"/>
      <c r="H398" s="746"/>
      <c r="I398" s="645"/>
      <c r="J398" s="746"/>
      <c r="K398" s="746"/>
      <c r="L398" s="255" t="s">
        <v>868</v>
      </c>
      <c r="M398" s="255" t="s">
        <v>50</v>
      </c>
      <c r="N398" s="255" t="s">
        <v>463</v>
      </c>
      <c r="O398" s="255" t="s">
        <v>463</v>
      </c>
      <c r="P398" s="144" t="s">
        <v>521</v>
      </c>
      <c r="Q398" s="362" t="s">
        <v>52</v>
      </c>
      <c r="R398" s="184" t="s">
        <v>546</v>
      </c>
      <c r="S398" s="291"/>
      <c r="T398" s="220" t="s">
        <v>1707</v>
      </c>
      <c r="U398" s="175"/>
      <c r="V398" s="95"/>
      <c r="W398" s="95"/>
    </row>
    <row r="399" spans="1:23" ht="112.5" customHeight="1" x14ac:dyDescent="0.25">
      <c r="A399" s="1017"/>
      <c r="B399" s="1019"/>
      <c r="C399" s="749" t="s">
        <v>984</v>
      </c>
      <c r="D399" s="1010" t="s">
        <v>1812</v>
      </c>
      <c r="E399" s="917" t="s">
        <v>719</v>
      </c>
      <c r="F399" s="675" t="s">
        <v>964</v>
      </c>
      <c r="G399" s="675" t="s">
        <v>954</v>
      </c>
      <c r="H399" s="917" t="s">
        <v>670</v>
      </c>
      <c r="I399" s="675" t="s">
        <v>604</v>
      </c>
      <c r="J399" s="1011" t="s">
        <v>385</v>
      </c>
      <c r="K399" s="917" t="s">
        <v>158</v>
      </c>
      <c r="L399" s="258" t="s">
        <v>859</v>
      </c>
      <c r="M399" s="255" t="s">
        <v>957</v>
      </c>
      <c r="N399" s="255" t="s">
        <v>463</v>
      </c>
      <c r="O399" s="255" t="s">
        <v>463</v>
      </c>
      <c r="P399" s="144" t="s">
        <v>521</v>
      </c>
      <c r="Q399" s="363" t="s">
        <v>222</v>
      </c>
      <c r="R399" s="144" t="s">
        <v>969</v>
      </c>
      <c r="S399" s="5" t="s">
        <v>229</v>
      </c>
      <c r="T399" s="5" t="s">
        <v>1673</v>
      </c>
      <c r="U399" s="156" t="s">
        <v>627</v>
      </c>
      <c r="V399" s="337"/>
      <c r="W399" s="338"/>
    </row>
    <row r="400" spans="1:23" ht="30" x14ac:dyDescent="0.25">
      <c r="A400" s="1017"/>
      <c r="B400" s="1019"/>
      <c r="C400" s="748"/>
      <c r="D400" s="1004"/>
      <c r="E400" s="917"/>
      <c r="F400" s="675"/>
      <c r="G400" s="675"/>
      <c r="H400" s="917"/>
      <c r="I400" s="675"/>
      <c r="J400" s="1011"/>
      <c r="K400" s="917"/>
      <c r="L400" s="258" t="s">
        <v>861</v>
      </c>
      <c r="M400" s="255" t="s">
        <v>676</v>
      </c>
      <c r="N400" s="255" t="s">
        <v>463</v>
      </c>
      <c r="O400" s="255" t="s">
        <v>463</v>
      </c>
      <c r="P400" s="144" t="s">
        <v>862</v>
      </c>
      <c r="Q400" s="349" t="s">
        <v>52</v>
      </c>
      <c r="R400" s="148" t="s">
        <v>584</v>
      </c>
      <c r="S400" s="286"/>
      <c r="T400" s="220" t="s">
        <v>1707</v>
      </c>
      <c r="U400" s="340"/>
      <c r="V400" s="337"/>
      <c r="W400" s="338"/>
    </row>
    <row r="401" spans="1:23" ht="75.75" customHeight="1" x14ac:dyDescent="0.25">
      <c r="A401" s="1017"/>
      <c r="B401" s="1019"/>
      <c r="C401" s="748"/>
      <c r="D401" s="1004"/>
      <c r="E401" s="917"/>
      <c r="F401" s="675"/>
      <c r="G401" s="675"/>
      <c r="H401" s="917"/>
      <c r="I401" s="675"/>
      <c r="J401" s="1011"/>
      <c r="K401" s="917"/>
      <c r="L401" s="258" t="s">
        <v>617</v>
      </c>
      <c r="M401" s="255" t="s">
        <v>618</v>
      </c>
      <c r="N401" s="255" t="s">
        <v>463</v>
      </c>
      <c r="O401" s="255" t="s">
        <v>463</v>
      </c>
      <c r="P401" s="144" t="s">
        <v>863</v>
      </c>
      <c r="Q401" s="363" t="s">
        <v>222</v>
      </c>
      <c r="R401" s="148" t="s">
        <v>640</v>
      </c>
      <c r="S401" s="5" t="s">
        <v>229</v>
      </c>
      <c r="T401" s="5" t="s">
        <v>230</v>
      </c>
      <c r="U401" s="148" t="s">
        <v>641</v>
      </c>
      <c r="V401" s="337"/>
      <c r="W401" s="338"/>
    </row>
    <row r="402" spans="1:23" ht="50" x14ac:dyDescent="0.25">
      <c r="A402" s="1017"/>
      <c r="B402" s="1019"/>
      <c r="C402" s="748"/>
      <c r="D402" s="1004"/>
      <c r="E402" s="917"/>
      <c r="F402" s="675"/>
      <c r="G402" s="675"/>
      <c r="H402" s="917"/>
      <c r="I402" s="675"/>
      <c r="J402" s="1011"/>
      <c r="K402" s="917"/>
      <c r="L402" s="258" t="s">
        <v>864</v>
      </c>
      <c r="M402" s="255" t="s">
        <v>50</v>
      </c>
      <c r="N402" s="255" t="s">
        <v>463</v>
      </c>
      <c r="O402" s="255" t="s">
        <v>463</v>
      </c>
      <c r="P402" s="144" t="s">
        <v>521</v>
      </c>
      <c r="Q402" s="363" t="s">
        <v>222</v>
      </c>
      <c r="R402" s="165" t="s">
        <v>872</v>
      </c>
      <c r="S402" s="221" t="s">
        <v>1773</v>
      </c>
      <c r="T402" s="221" t="s">
        <v>1673</v>
      </c>
      <c r="U402" s="165" t="s">
        <v>891</v>
      </c>
      <c r="V402" s="102"/>
      <c r="W402" s="103"/>
    </row>
    <row r="403" spans="1:23" ht="30" x14ac:dyDescent="0.25">
      <c r="A403" s="1017"/>
      <c r="B403" s="1019"/>
      <c r="C403" s="995"/>
      <c r="D403" s="1005"/>
      <c r="E403" s="917"/>
      <c r="F403" s="675"/>
      <c r="G403" s="675"/>
      <c r="H403" s="917"/>
      <c r="I403" s="675"/>
      <c r="J403" s="1011"/>
      <c r="K403" s="917"/>
      <c r="L403" s="258" t="s">
        <v>868</v>
      </c>
      <c r="M403" s="255" t="s">
        <v>50</v>
      </c>
      <c r="N403" s="255" t="s">
        <v>463</v>
      </c>
      <c r="O403" s="255" t="s">
        <v>463</v>
      </c>
      <c r="P403" s="144" t="s">
        <v>521</v>
      </c>
      <c r="Q403" s="362" t="s">
        <v>52</v>
      </c>
      <c r="R403" s="184" t="s">
        <v>546</v>
      </c>
      <c r="S403" s="291"/>
      <c r="T403" s="220" t="s">
        <v>1707</v>
      </c>
      <c r="U403" s="175"/>
      <c r="V403" s="95"/>
      <c r="W403" s="95"/>
    </row>
    <row r="404" spans="1:23" ht="138.75" customHeight="1" x14ac:dyDescent="0.25">
      <c r="A404" s="1017"/>
      <c r="B404" s="1019"/>
      <c r="C404" s="1003" t="s">
        <v>985</v>
      </c>
      <c r="D404" s="867" t="s">
        <v>1813</v>
      </c>
      <c r="E404" s="917" t="s">
        <v>601</v>
      </c>
      <c r="F404" s="675" t="s">
        <v>986</v>
      </c>
      <c r="G404" s="650" t="s">
        <v>954</v>
      </c>
      <c r="H404" s="999" t="s">
        <v>670</v>
      </c>
      <c r="I404" s="650" t="s">
        <v>604</v>
      </c>
      <c r="J404" s="917" t="s">
        <v>385</v>
      </c>
      <c r="K404" s="1007" t="s">
        <v>158</v>
      </c>
      <c r="L404" s="258" t="s">
        <v>859</v>
      </c>
      <c r="M404" s="255" t="s">
        <v>729</v>
      </c>
      <c r="N404" s="255" t="s">
        <v>463</v>
      </c>
      <c r="O404" s="255" t="s">
        <v>463</v>
      </c>
      <c r="P404" s="144" t="s">
        <v>521</v>
      </c>
      <c r="Q404" s="363" t="s">
        <v>222</v>
      </c>
      <c r="R404" s="144" t="s">
        <v>987</v>
      </c>
      <c r="S404" s="255" t="s">
        <v>978</v>
      </c>
      <c r="T404" s="255" t="s">
        <v>230</v>
      </c>
      <c r="U404" s="144" t="s">
        <v>988</v>
      </c>
      <c r="V404" s="105"/>
      <c r="W404" s="105"/>
    </row>
    <row r="405" spans="1:23" ht="30" x14ac:dyDescent="0.25">
      <c r="A405" s="1017"/>
      <c r="B405" s="1019"/>
      <c r="C405" s="1004"/>
      <c r="D405" s="1006"/>
      <c r="E405" s="917"/>
      <c r="F405" s="675"/>
      <c r="G405" s="675"/>
      <c r="H405" s="917"/>
      <c r="I405" s="675"/>
      <c r="J405" s="917"/>
      <c r="K405" s="1008"/>
      <c r="L405" s="258" t="s">
        <v>861</v>
      </c>
      <c r="M405" s="255" t="s">
        <v>676</v>
      </c>
      <c r="N405" s="255" t="s">
        <v>463</v>
      </c>
      <c r="O405" s="255" t="s">
        <v>463</v>
      </c>
      <c r="P405" s="144" t="s">
        <v>862</v>
      </c>
      <c r="Q405" s="362" t="s">
        <v>52</v>
      </c>
      <c r="R405" s="148" t="s">
        <v>584</v>
      </c>
      <c r="S405" s="286"/>
      <c r="T405" s="220" t="s">
        <v>1707</v>
      </c>
      <c r="U405" s="340"/>
      <c r="V405" s="337"/>
      <c r="W405" s="338"/>
    </row>
    <row r="406" spans="1:23" ht="50" x14ac:dyDescent="0.25">
      <c r="A406" s="1017"/>
      <c r="B406" s="1019"/>
      <c r="C406" s="1004"/>
      <c r="D406" s="1006"/>
      <c r="E406" s="917"/>
      <c r="F406" s="675"/>
      <c r="G406" s="675"/>
      <c r="H406" s="917"/>
      <c r="I406" s="675"/>
      <c r="J406" s="917"/>
      <c r="K406" s="1008"/>
      <c r="L406" s="258" t="s">
        <v>617</v>
      </c>
      <c r="M406" s="255" t="s">
        <v>618</v>
      </c>
      <c r="N406" s="255" t="s">
        <v>463</v>
      </c>
      <c r="O406" s="255" t="s">
        <v>463</v>
      </c>
      <c r="P406" s="144" t="s">
        <v>863</v>
      </c>
      <c r="Q406" s="365" t="s">
        <v>222</v>
      </c>
      <c r="R406" s="148" t="s">
        <v>640</v>
      </c>
      <c r="S406" s="5" t="s">
        <v>229</v>
      </c>
      <c r="T406" s="5" t="s">
        <v>230</v>
      </c>
      <c r="U406" s="148" t="s">
        <v>641</v>
      </c>
      <c r="V406" s="337"/>
      <c r="W406" s="338"/>
    </row>
    <row r="407" spans="1:23" ht="50" x14ac:dyDescent="0.25">
      <c r="A407" s="1017"/>
      <c r="B407" s="1019"/>
      <c r="C407" s="1004"/>
      <c r="D407" s="1006"/>
      <c r="E407" s="917"/>
      <c r="F407" s="675"/>
      <c r="G407" s="675"/>
      <c r="H407" s="917"/>
      <c r="I407" s="675"/>
      <c r="J407" s="917"/>
      <c r="K407" s="1008"/>
      <c r="L407" s="258" t="s">
        <v>864</v>
      </c>
      <c r="M407" s="255" t="s">
        <v>50</v>
      </c>
      <c r="N407" s="255" t="s">
        <v>463</v>
      </c>
      <c r="O407" s="255" t="s">
        <v>463</v>
      </c>
      <c r="P407" s="144" t="s">
        <v>521</v>
      </c>
      <c r="Q407" s="363" t="s">
        <v>222</v>
      </c>
      <c r="R407" s="165" t="s">
        <v>872</v>
      </c>
      <c r="S407" s="221" t="s">
        <v>1773</v>
      </c>
      <c r="T407" s="221" t="s">
        <v>1673</v>
      </c>
      <c r="U407" s="165" t="s">
        <v>891</v>
      </c>
      <c r="V407" s="102"/>
      <c r="W407" s="103"/>
    </row>
    <row r="408" spans="1:23" ht="30" x14ac:dyDescent="0.25">
      <c r="A408" s="1017"/>
      <c r="B408" s="1019"/>
      <c r="C408" s="1005"/>
      <c r="D408" s="1006"/>
      <c r="E408" s="917"/>
      <c r="F408" s="675"/>
      <c r="G408" s="675"/>
      <c r="H408" s="917"/>
      <c r="I408" s="675"/>
      <c r="J408" s="917"/>
      <c r="K408" s="1009"/>
      <c r="L408" s="258" t="s">
        <v>868</v>
      </c>
      <c r="M408" s="255" t="s">
        <v>50</v>
      </c>
      <c r="N408" s="255" t="s">
        <v>463</v>
      </c>
      <c r="O408" s="255" t="s">
        <v>463</v>
      </c>
      <c r="P408" s="144" t="s">
        <v>521</v>
      </c>
      <c r="Q408" s="362" t="s">
        <v>52</v>
      </c>
      <c r="R408" s="184" t="s">
        <v>546</v>
      </c>
      <c r="S408" s="291"/>
      <c r="T408" s="220" t="s">
        <v>1707</v>
      </c>
      <c r="U408" s="175"/>
      <c r="V408" s="95"/>
      <c r="W408" s="95"/>
    </row>
    <row r="409" spans="1:23" ht="143.25" customHeight="1" x14ac:dyDescent="0.25">
      <c r="A409" s="1017"/>
      <c r="B409" s="1019"/>
      <c r="C409" s="749" t="s">
        <v>989</v>
      </c>
      <c r="D409" s="747" t="s">
        <v>1814</v>
      </c>
      <c r="E409" s="745" t="s">
        <v>601</v>
      </c>
      <c r="F409" s="675" t="s">
        <v>735</v>
      </c>
      <c r="G409" s="636" t="s">
        <v>954</v>
      </c>
      <c r="H409" s="745" t="s">
        <v>670</v>
      </c>
      <c r="I409" s="636" t="s">
        <v>604</v>
      </c>
      <c r="J409" s="745" t="s">
        <v>385</v>
      </c>
      <c r="K409" s="745" t="s">
        <v>158</v>
      </c>
      <c r="L409" s="258" t="s">
        <v>859</v>
      </c>
      <c r="M409" s="255" t="s">
        <v>729</v>
      </c>
      <c r="N409" s="255" t="s">
        <v>463</v>
      </c>
      <c r="O409" s="255" t="s">
        <v>463</v>
      </c>
      <c r="P409" s="144" t="s">
        <v>521</v>
      </c>
      <c r="Q409" s="365" t="s">
        <v>222</v>
      </c>
      <c r="R409" s="144" t="s">
        <v>991</v>
      </c>
      <c r="S409" s="255" t="s">
        <v>978</v>
      </c>
      <c r="T409" s="255" t="s">
        <v>608</v>
      </c>
      <c r="U409" s="144" t="s">
        <v>992</v>
      </c>
      <c r="V409" s="105"/>
      <c r="W409" s="105"/>
    </row>
    <row r="410" spans="1:23" ht="30" x14ac:dyDescent="0.25">
      <c r="A410" s="1017"/>
      <c r="B410" s="1019"/>
      <c r="C410" s="748"/>
      <c r="D410" s="748"/>
      <c r="E410" s="746"/>
      <c r="F410" s="675"/>
      <c r="G410" s="645"/>
      <c r="H410" s="746"/>
      <c r="I410" s="645"/>
      <c r="J410" s="746"/>
      <c r="K410" s="746"/>
      <c r="L410" s="258" t="s">
        <v>861</v>
      </c>
      <c r="M410" s="255" t="s">
        <v>676</v>
      </c>
      <c r="N410" s="255" t="s">
        <v>463</v>
      </c>
      <c r="O410" s="255" t="s">
        <v>463</v>
      </c>
      <c r="P410" s="144" t="s">
        <v>862</v>
      </c>
      <c r="Q410" s="349" t="s">
        <v>52</v>
      </c>
      <c r="R410" s="148" t="s">
        <v>584</v>
      </c>
      <c r="S410" s="286"/>
      <c r="T410" s="220" t="s">
        <v>1707</v>
      </c>
      <c r="U410" s="340"/>
      <c r="V410" s="337"/>
      <c r="W410" s="338"/>
    </row>
    <row r="411" spans="1:23" ht="50" x14ac:dyDescent="0.25">
      <c r="A411" s="1017"/>
      <c r="B411" s="1019"/>
      <c r="C411" s="748"/>
      <c r="D411" s="748"/>
      <c r="E411" s="746"/>
      <c r="F411" s="675"/>
      <c r="G411" s="645"/>
      <c r="H411" s="746"/>
      <c r="I411" s="645"/>
      <c r="J411" s="746"/>
      <c r="K411" s="746"/>
      <c r="L411" s="258" t="s">
        <v>617</v>
      </c>
      <c r="M411" s="255" t="s">
        <v>618</v>
      </c>
      <c r="N411" s="255" t="s">
        <v>463</v>
      </c>
      <c r="O411" s="255" t="s">
        <v>463</v>
      </c>
      <c r="P411" s="144" t="s">
        <v>863</v>
      </c>
      <c r="Q411" s="365" t="s">
        <v>222</v>
      </c>
      <c r="R411" s="148" t="s">
        <v>640</v>
      </c>
      <c r="S411" s="5" t="s">
        <v>229</v>
      </c>
      <c r="T411" s="5" t="s">
        <v>230</v>
      </c>
      <c r="U411" s="148" t="s">
        <v>641</v>
      </c>
      <c r="V411" s="337"/>
      <c r="W411" s="338"/>
    </row>
    <row r="412" spans="1:23" ht="50" x14ac:dyDescent="0.25">
      <c r="A412" s="1017"/>
      <c r="B412" s="1019"/>
      <c r="C412" s="748"/>
      <c r="D412" s="748"/>
      <c r="E412" s="746"/>
      <c r="F412" s="675"/>
      <c r="G412" s="645"/>
      <c r="H412" s="746"/>
      <c r="I412" s="645"/>
      <c r="J412" s="746"/>
      <c r="K412" s="746"/>
      <c r="L412" s="258" t="s">
        <v>864</v>
      </c>
      <c r="M412" s="255" t="s">
        <v>50</v>
      </c>
      <c r="N412" s="255" t="s">
        <v>463</v>
      </c>
      <c r="O412" s="255" t="s">
        <v>463</v>
      </c>
      <c r="P412" s="144" t="s">
        <v>521</v>
      </c>
      <c r="Q412" s="363" t="s">
        <v>222</v>
      </c>
      <c r="R412" s="165" t="s">
        <v>872</v>
      </c>
      <c r="S412" s="221" t="s">
        <v>1773</v>
      </c>
      <c r="T412" s="221" t="s">
        <v>1673</v>
      </c>
      <c r="U412" s="165" t="s">
        <v>891</v>
      </c>
      <c r="V412" s="102"/>
      <c r="W412" s="103"/>
    </row>
    <row r="413" spans="1:23" ht="30" x14ac:dyDescent="0.25">
      <c r="A413" s="1017"/>
      <c r="B413" s="1019"/>
      <c r="C413" s="995"/>
      <c r="D413" s="995"/>
      <c r="E413" s="999"/>
      <c r="F413" s="675"/>
      <c r="G413" s="650"/>
      <c r="H413" s="999"/>
      <c r="I413" s="650"/>
      <c r="J413" s="999"/>
      <c r="K413" s="999"/>
      <c r="L413" s="258" t="s">
        <v>868</v>
      </c>
      <c r="M413" s="255" t="s">
        <v>50</v>
      </c>
      <c r="N413" s="255" t="s">
        <v>463</v>
      </c>
      <c r="O413" s="255" t="s">
        <v>463</v>
      </c>
      <c r="P413" s="144" t="s">
        <v>521</v>
      </c>
      <c r="Q413" s="362" t="s">
        <v>52</v>
      </c>
      <c r="R413" s="184" t="s">
        <v>546</v>
      </c>
      <c r="S413" s="291"/>
      <c r="T413" s="220" t="s">
        <v>1707</v>
      </c>
      <c r="U413" s="175"/>
      <c r="V413" s="95"/>
      <c r="W413" s="95"/>
    </row>
    <row r="414" spans="1:23" ht="120" customHeight="1" x14ac:dyDescent="0.25">
      <c r="A414" s="1017"/>
      <c r="B414" s="1019"/>
      <c r="C414" s="749" t="s">
        <v>993</v>
      </c>
      <c r="D414" s="747" t="s">
        <v>1815</v>
      </c>
      <c r="E414" s="745" t="s">
        <v>601</v>
      </c>
      <c r="F414" s="675" t="s">
        <v>995</v>
      </c>
      <c r="G414" s="636" t="s">
        <v>954</v>
      </c>
      <c r="H414" s="745" t="s">
        <v>670</v>
      </c>
      <c r="I414" s="636" t="s">
        <v>604</v>
      </c>
      <c r="J414" s="745" t="s">
        <v>385</v>
      </c>
      <c r="K414" s="745" t="s">
        <v>158</v>
      </c>
      <c r="L414" s="258" t="s">
        <v>859</v>
      </c>
      <c r="M414" s="255" t="s">
        <v>729</v>
      </c>
      <c r="N414" s="255" t="s">
        <v>463</v>
      </c>
      <c r="O414" s="255" t="s">
        <v>463</v>
      </c>
      <c r="P414" s="144" t="s">
        <v>521</v>
      </c>
      <c r="Q414" s="373" t="str">
        <f>ROSPA0094!Q372</f>
        <v>NU</v>
      </c>
      <c r="R414" s="315" t="s">
        <v>996</v>
      </c>
      <c r="S414" s="479"/>
      <c r="T414" s="315" t="str">
        <f>ROSPA0094!T372</f>
        <v>Fară impact</v>
      </c>
      <c r="U414" s="315"/>
      <c r="V414" s="105"/>
      <c r="W414" s="105"/>
    </row>
    <row r="415" spans="1:23" ht="69" customHeight="1" x14ac:dyDescent="0.25">
      <c r="A415" s="1017"/>
      <c r="B415" s="1019"/>
      <c r="C415" s="748"/>
      <c r="D415" s="748"/>
      <c r="E415" s="746"/>
      <c r="F415" s="675"/>
      <c r="G415" s="645"/>
      <c r="H415" s="746"/>
      <c r="I415" s="645"/>
      <c r="J415" s="746"/>
      <c r="K415" s="746"/>
      <c r="L415" s="258" t="s">
        <v>861</v>
      </c>
      <c r="M415" s="255" t="s">
        <v>676</v>
      </c>
      <c r="N415" s="255" t="s">
        <v>463</v>
      </c>
      <c r="O415" s="255" t="s">
        <v>463</v>
      </c>
      <c r="P415" s="144" t="s">
        <v>862</v>
      </c>
      <c r="Q415" s="373" t="str">
        <f>ROSPA0094!Q373</f>
        <v>NU</v>
      </c>
      <c r="R415" s="486" t="str">
        <f>ROSPA0094!R373</f>
        <v>PUZ-ul nu intersectează situ si nu se intersecteaza cu zona de distribuție a speciei. În timpul studiilor de teren nu a fost semnalata prezenta speciei in zona amplasamentului studiat</v>
      </c>
      <c r="S415" s="486">
        <f>ROSPA0094!S373</f>
        <v>0</v>
      </c>
      <c r="T415" s="486" t="str">
        <f>ROSPA0094!T373</f>
        <v>Fară impact</v>
      </c>
      <c r="U415" s="373">
        <f>ROSPA0094!U373</f>
        <v>0</v>
      </c>
      <c r="V415" s="337"/>
      <c r="W415" s="338"/>
    </row>
    <row r="416" spans="1:23" ht="52.5" customHeight="1" x14ac:dyDescent="0.25">
      <c r="A416" s="1017"/>
      <c r="B416" s="1019"/>
      <c r="C416" s="748"/>
      <c r="D416" s="748"/>
      <c r="E416" s="746"/>
      <c r="F416" s="675"/>
      <c r="G416" s="645"/>
      <c r="H416" s="746"/>
      <c r="I416" s="645"/>
      <c r="J416" s="746"/>
      <c r="K416" s="746"/>
      <c r="L416" s="258" t="s">
        <v>617</v>
      </c>
      <c r="M416" s="255" t="s">
        <v>618</v>
      </c>
      <c r="N416" s="255" t="s">
        <v>463</v>
      </c>
      <c r="O416" s="255" t="s">
        <v>463</v>
      </c>
      <c r="P416" s="144" t="s">
        <v>863</v>
      </c>
      <c r="Q416" s="373" t="str">
        <f>ROSPA0094!Q374</f>
        <v>NU</v>
      </c>
      <c r="R416" s="486" t="str">
        <f>ROSPA0094!R374</f>
        <v>PUZ-ul nu intersectează situ si nu se intersecteaza cu zona de distribuție a speciei. În timpul studiilor de teren nu a fost semnalata prezenta speciei in zona amplasamentului studiat</v>
      </c>
      <c r="S416" s="487"/>
      <c r="T416" s="487" t="str">
        <f>ROSPA0094!T374</f>
        <v>Fară impact</v>
      </c>
      <c r="U416" s="484"/>
      <c r="V416" s="337"/>
      <c r="W416" s="338"/>
    </row>
    <row r="417" spans="1:23" ht="119.25" customHeight="1" x14ac:dyDescent="0.25">
      <c r="A417" s="1017"/>
      <c r="B417" s="1019"/>
      <c r="C417" s="748"/>
      <c r="D417" s="748"/>
      <c r="E417" s="746"/>
      <c r="F417" s="675"/>
      <c r="G417" s="645"/>
      <c r="H417" s="746"/>
      <c r="I417" s="645"/>
      <c r="J417" s="746"/>
      <c r="K417" s="746"/>
      <c r="L417" s="258" t="s">
        <v>864</v>
      </c>
      <c r="M417" s="255" t="s">
        <v>50</v>
      </c>
      <c r="N417" s="255" t="s">
        <v>463</v>
      </c>
      <c r="O417" s="255" t="s">
        <v>463</v>
      </c>
      <c r="P417" s="144" t="s">
        <v>521</v>
      </c>
      <c r="Q417" s="373" t="str">
        <f>ROSPA0094!Q375</f>
        <v>NU</v>
      </c>
      <c r="R417" s="486" t="str">
        <f>ROSPA0094!R375</f>
        <v>PUZ-ul nu intersectează situ si nu se intersecteaza cu zona de distribuție a speciei. Terenurile pe care se vor amplasa investitiile propuse sunt cu folosinta agricola, nu prezinta conditii favorabile pentru prezenta aceste specii. În timpul studiilor de teren nu a fost semnalata prezenta speciei in zona amplasamentului studiat</v>
      </c>
      <c r="S417" s="487"/>
      <c r="T417" s="487" t="str">
        <f>ROSPA0094!T375</f>
        <v>Fară impact</v>
      </c>
      <c r="U417" s="484"/>
      <c r="V417" s="102"/>
      <c r="W417" s="103"/>
    </row>
    <row r="418" spans="1:23" ht="52" x14ac:dyDescent="0.25">
      <c r="A418" s="1017"/>
      <c r="B418" s="1019"/>
      <c r="C418" s="995"/>
      <c r="D418" s="995"/>
      <c r="E418" s="999"/>
      <c r="F418" s="675"/>
      <c r="G418" s="650"/>
      <c r="H418" s="999"/>
      <c r="I418" s="650"/>
      <c r="J418" s="999"/>
      <c r="K418" s="999"/>
      <c r="L418" s="258" t="s">
        <v>868</v>
      </c>
      <c r="M418" s="255" t="s">
        <v>50</v>
      </c>
      <c r="N418" s="255" t="s">
        <v>463</v>
      </c>
      <c r="O418" s="255" t="s">
        <v>463</v>
      </c>
      <c r="P418" s="144" t="s">
        <v>521</v>
      </c>
      <c r="Q418" s="483" t="s">
        <v>52</v>
      </c>
      <c r="R418" s="486" t="str">
        <f>ROSPA0094!R376</f>
        <v xml:space="preserve">PUZ-ul nu intersectează situ si nu se intersecteaza cu zona de distribuție a speciei. Terenurile pe care se vor amplasa investitiile propuse sunt cu folosinta agricola, nu prezinta conditii favorabile pentru prezenta acestei specii. </v>
      </c>
      <c r="S418" s="488"/>
      <c r="T418" s="489" t="s">
        <v>1707</v>
      </c>
      <c r="U418" s="485"/>
      <c r="V418" s="95"/>
      <c r="W418" s="95"/>
    </row>
    <row r="419" spans="1:23" ht="187.5" customHeight="1" x14ac:dyDescent="0.25">
      <c r="A419" s="1017"/>
      <c r="B419" s="1019"/>
      <c r="C419" s="749" t="s">
        <v>997</v>
      </c>
      <c r="D419" s="747" t="s">
        <v>1816</v>
      </c>
      <c r="E419" s="745" t="s">
        <v>685</v>
      </c>
      <c r="F419" s="675" t="s">
        <v>735</v>
      </c>
      <c r="G419" s="636" t="s">
        <v>954</v>
      </c>
      <c r="H419" s="745" t="s">
        <v>670</v>
      </c>
      <c r="I419" s="636" t="s">
        <v>604</v>
      </c>
      <c r="J419" s="745" t="s">
        <v>385</v>
      </c>
      <c r="K419" s="745" t="s">
        <v>158</v>
      </c>
      <c r="L419" s="258" t="s">
        <v>859</v>
      </c>
      <c r="M419" s="255" t="s">
        <v>961</v>
      </c>
      <c r="N419" s="255" t="s">
        <v>463</v>
      </c>
      <c r="O419" s="255" t="s">
        <v>463</v>
      </c>
      <c r="P419" s="144" t="s">
        <v>521</v>
      </c>
      <c r="Q419" s="365" t="s">
        <v>222</v>
      </c>
      <c r="R419" s="144" t="s">
        <v>991</v>
      </c>
      <c r="S419" s="255" t="s">
        <v>998</v>
      </c>
      <c r="T419" s="255" t="s">
        <v>230</v>
      </c>
      <c r="U419" s="144" t="s">
        <v>999</v>
      </c>
      <c r="V419" s="105"/>
      <c r="W419" s="105"/>
    </row>
    <row r="420" spans="1:23" ht="30" x14ac:dyDescent="0.25">
      <c r="A420" s="1017"/>
      <c r="B420" s="1019"/>
      <c r="C420" s="748"/>
      <c r="D420" s="748"/>
      <c r="E420" s="746"/>
      <c r="F420" s="675"/>
      <c r="G420" s="645"/>
      <c r="H420" s="746"/>
      <c r="I420" s="645"/>
      <c r="J420" s="746"/>
      <c r="K420" s="746"/>
      <c r="L420" s="258" t="s">
        <v>861</v>
      </c>
      <c r="M420" s="255" t="s">
        <v>676</v>
      </c>
      <c r="N420" s="255" t="s">
        <v>463</v>
      </c>
      <c r="O420" s="255" t="s">
        <v>463</v>
      </c>
      <c r="P420" s="144" t="s">
        <v>862</v>
      </c>
      <c r="Q420" s="349" t="s">
        <v>52</v>
      </c>
      <c r="R420" s="148" t="s">
        <v>584</v>
      </c>
      <c r="S420" s="286"/>
      <c r="T420" s="220" t="s">
        <v>1707</v>
      </c>
      <c r="U420" s="340"/>
      <c r="V420" s="337"/>
      <c r="W420" s="338"/>
    </row>
    <row r="421" spans="1:23" ht="50" x14ac:dyDescent="0.25">
      <c r="A421" s="1017"/>
      <c r="B421" s="1019"/>
      <c r="C421" s="748"/>
      <c r="D421" s="748"/>
      <c r="E421" s="746"/>
      <c r="F421" s="675"/>
      <c r="G421" s="645"/>
      <c r="H421" s="746"/>
      <c r="I421" s="645"/>
      <c r="J421" s="746"/>
      <c r="K421" s="746"/>
      <c r="L421" s="258" t="s">
        <v>617</v>
      </c>
      <c r="M421" s="255" t="s">
        <v>618</v>
      </c>
      <c r="N421" s="255" t="s">
        <v>463</v>
      </c>
      <c r="O421" s="255" t="s">
        <v>463</v>
      </c>
      <c r="P421" s="144" t="s">
        <v>863</v>
      </c>
      <c r="Q421" s="365" t="s">
        <v>222</v>
      </c>
      <c r="R421" s="148" t="s">
        <v>640</v>
      </c>
      <c r="S421" s="5" t="s">
        <v>229</v>
      </c>
      <c r="T421" s="5" t="s">
        <v>230</v>
      </c>
      <c r="U421" s="148" t="s">
        <v>641</v>
      </c>
      <c r="V421" s="337"/>
      <c r="W421" s="338"/>
    </row>
    <row r="422" spans="1:23" ht="29.25" customHeight="1" x14ac:dyDescent="0.25">
      <c r="A422" s="1017"/>
      <c r="B422" s="1019"/>
      <c r="C422" s="748"/>
      <c r="D422" s="748"/>
      <c r="E422" s="746"/>
      <c r="F422" s="675"/>
      <c r="G422" s="645"/>
      <c r="H422" s="746"/>
      <c r="I422" s="645"/>
      <c r="J422" s="746"/>
      <c r="K422" s="746"/>
      <c r="L422" s="258" t="s">
        <v>864</v>
      </c>
      <c r="M422" s="255" t="s">
        <v>50</v>
      </c>
      <c r="N422" s="255" t="s">
        <v>463</v>
      </c>
      <c r="O422" s="255" t="s">
        <v>463</v>
      </c>
      <c r="P422" s="144" t="s">
        <v>521</v>
      </c>
      <c r="Q422" s="363" t="s">
        <v>222</v>
      </c>
      <c r="R422" s="165" t="s">
        <v>872</v>
      </c>
      <c r="S422" s="221" t="s">
        <v>229</v>
      </c>
      <c r="T422" s="221" t="s">
        <v>1877</v>
      </c>
      <c r="U422" s="165" t="s">
        <v>891</v>
      </c>
      <c r="V422" s="102"/>
      <c r="W422" s="103"/>
    </row>
    <row r="423" spans="1:23" ht="28.5" customHeight="1" x14ac:dyDescent="0.25">
      <c r="A423" s="1017"/>
      <c r="B423" s="1019"/>
      <c r="C423" s="995"/>
      <c r="D423" s="995"/>
      <c r="E423" s="999"/>
      <c r="F423" s="675"/>
      <c r="G423" s="650"/>
      <c r="H423" s="999"/>
      <c r="I423" s="650"/>
      <c r="J423" s="999"/>
      <c r="K423" s="999"/>
      <c r="L423" s="258" t="s">
        <v>868</v>
      </c>
      <c r="M423" s="255" t="s">
        <v>50</v>
      </c>
      <c r="N423" s="255" t="s">
        <v>463</v>
      </c>
      <c r="O423" s="255" t="s">
        <v>463</v>
      </c>
      <c r="P423" s="144" t="s">
        <v>521</v>
      </c>
      <c r="Q423" s="362" t="s">
        <v>52</v>
      </c>
      <c r="R423" s="184" t="s">
        <v>546</v>
      </c>
      <c r="S423" s="291"/>
      <c r="T423" s="220" t="s">
        <v>1707</v>
      </c>
      <c r="U423" s="175"/>
      <c r="V423" s="95"/>
      <c r="W423" s="95"/>
    </row>
    <row r="424" spans="1:23" ht="141" customHeight="1" x14ac:dyDescent="0.25">
      <c r="A424" s="1017"/>
      <c r="B424" s="1019"/>
      <c r="C424" s="749" t="s">
        <v>1000</v>
      </c>
      <c r="D424" s="747" t="s">
        <v>1817</v>
      </c>
      <c r="E424" s="745" t="s">
        <v>601</v>
      </c>
      <c r="F424" s="675" t="s">
        <v>735</v>
      </c>
      <c r="G424" s="636" t="s">
        <v>954</v>
      </c>
      <c r="H424" s="745" t="s">
        <v>670</v>
      </c>
      <c r="I424" s="636" t="s">
        <v>604</v>
      </c>
      <c r="J424" s="745" t="s">
        <v>385</v>
      </c>
      <c r="K424" s="745" t="s">
        <v>158</v>
      </c>
      <c r="L424" s="258" t="s">
        <v>859</v>
      </c>
      <c r="M424" s="255" t="s">
        <v>1002</v>
      </c>
      <c r="N424" s="255" t="s">
        <v>463</v>
      </c>
      <c r="O424" s="255" t="s">
        <v>463</v>
      </c>
      <c r="P424" s="144" t="s">
        <v>521</v>
      </c>
      <c r="Q424" s="365" t="s">
        <v>222</v>
      </c>
      <c r="R424" s="144" t="s">
        <v>991</v>
      </c>
      <c r="S424" s="255" t="s">
        <v>970</v>
      </c>
      <c r="T424" s="255" t="s">
        <v>230</v>
      </c>
      <c r="U424" s="144" t="s">
        <v>1003</v>
      </c>
      <c r="V424" s="105"/>
      <c r="W424" s="105"/>
    </row>
    <row r="425" spans="1:23" ht="30" x14ac:dyDescent="0.25">
      <c r="A425" s="1017"/>
      <c r="B425" s="1019"/>
      <c r="C425" s="748"/>
      <c r="D425" s="748"/>
      <c r="E425" s="746"/>
      <c r="F425" s="675"/>
      <c r="G425" s="645"/>
      <c r="H425" s="746"/>
      <c r="I425" s="645"/>
      <c r="J425" s="746"/>
      <c r="K425" s="746"/>
      <c r="L425" s="258" t="s">
        <v>861</v>
      </c>
      <c r="M425" s="255" t="s">
        <v>676</v>
      </c>
      <c r="N425" s="255" t="s">
        <v>463</v>
      </c>
      <c r="O425" s="255" t="s">
        <v>463</v>
      </c>
      <c r="P425" s="144" t="s">
        <v>862</v>
      </c>
      <c r="Q425" s="349" t="s">
        <v>52</v>
      </c>
      <c r="R425" s="148" t="s">
        <v>584</v>
      </c>
      <c r="S425" s="286"/>
      <c r="T425" s="220" t="s">
        <v>1707</v>
      </c>
      <c r="U425" s="340"/>
      <c r="V425" s="337"/>
      <c r="W425" s="338"/>
    </row>
    <row r="426" spans="1:23" ht="50" x14ac:dyDescent="0.25">
      <c r="A426" s="1017"/>
      <c r="B426" s="1019"/>
      <c r="C426" s="748"/>
      <c r="D426" s="748"/>
      <c r="E426" s="746"/>
      <c r="F426" s="675"/>
      <c r="G426" s="645"/>
      <c r="H426" s="746"/>
      <c r="I426" s="645"/>
      <c r="J426" s="746"/>
      <c r="K426" s="746"/>
      <c r="L426" s="258" t="s">
        <v>617</v>
      </c>
      <c r="M426" s="255" t="s">
        <v>618</v>
      </c>
      <c r="N426" s="255" t="s">
        <v>463</v>
      </c>
      <c r="O426" s="255" t="s">
        <v>463</v>
      </c>
      <c r="P426" s="144" t="s">
        <v>863</v>
      </c>
      <c r="Q426" s="365" t="s">
        <v>222</v>
      </c>
      <c r="R426" s="148" t="s">
        <v>640</v>
      </c>
      <c r="S426" s="5" t="s">
        <v>229</v>
      </c>
      <c r="T426" s="5" t="s">
        <v>230</v>
      </c>
      <c r="U426" s="148" t="s">
        <v>641</v>
      </c>
      <c r="V426" s="337"/>
      <c r="W426" s="338"/>
    </row>
    <row r="427" spans="1:23" ht="50" x14ac:dyDescent="0.25">
      <c r="A427" s="1017"/>
      <c r="B427" s="1019"/>
      <c r="C427" s="748"/>
      <c r="D427" s="748"/>
      <c r="E427" s="746"/>
      <c r="F427" s="675"/>
      <c r="G427" s="645"/>
      <c r="H427" s="746"/>
      <c r="I427" s="645"/>
      <c r="J427" s="746"/>
      <c r="K427" s="746"/>
      <c r="L427" s="258" t="s">
        <v>864</v>
      </c>
      <c r="M427" s="255" t="s">
        <v>50</v>
      </c>
      <c r="N427" s="255" t="s">
        <v>463</v>
      </c>
      <c r="O427" s="255" t="s">
        <v>463</v>
      </c>
      <c r="P427" s="144" t="s">
        <v>521</v>
      </c>
      <c r="Q427" s="363" t="s">
        <v>222</v>
      </c>
      <c r="R427" s="165" t="s">
        <v>872</v>
      </c>
      <c r="S427" s="221" t="s">
        <v>1773</v>
      </c>
      <c r="T427" s="221" t="s">
        <v>1673</v>
      </c>
      <c r="U427" s="165" t="s">
        <v>891</v>
      </c>
      <c r="V427" s="102"/>
      <c r="W427" s="103"/>
    </row>
    <row r="428" spans="1:23" ht="30" x14ac:dyDescent="0.25">
      <c r="A428" s="1017"/>
      <c r="B428" s="1019"/>
      <c r="C428" s="995"/>
      <c r="D428" s="995"/>
      <c r="E428" s="999"/>
      <c r="F428" s="675"/>
      <c r="G428" s="650"/>
      <c r="H428" s="999"/>
      <c r="I428" s="650"/>
      <c r="J428" s="999"/>
      <c r="K428" s="999"/>
      <c r="L428" s="258" t="s">
        <v>868</v>
      </c>
      <c r="M428" s="255" t="s">
        <v>50</v>
      </c>
      <c r="N428" s="255" t="s">
        <v>463</v>
      </c>
      <c r="O428" s="255" t="s">
        <v>463</v>
      </c>
      <c r="P428" s="144" t="s">
        <v>521</v>
      </c>
      <c r="Q428" s="362" t="s">
        <v>52</v>
      </c>
      <c r="R428" s="184" t="s">
        <v>546</v>
      </c>
      <c r="S428" s="291"/>
      <c r="T428" s="220" t="s">
        <v>1707</v>
      </c>
      <c r="U428" s="175"/>
      <c r="V428" s="95"/>
      <c r="W428" s="95"/>
    </row>
    <row r="429" spans="1:23" ht="100.5" customHeight="1" x14ac:dyDescent="0.25">
      <c r="A429" s="1017"/>
      <c r="B429" s="1019"/>
      <c r="C429" s="1003" t="s">
        <v>1004</v>
      </c>
      <c r="D429" s="867" t="s">
        <v>1818</v>
      </c>
      <c r="E429" s="917" t="s">
        <v>601</v>
      </c>
      <c r="F429" s="675" t="s">
        <v>735</v>
      </c>
      <c r="G429" s="675" t="s">
        <v>954</v>
      </c>
      <c r="H429" s="917" t="s">
        <v>670</v>
      </c>
      <c r="I429" s="675" t="s">
        <v>604</v>
      </c>
      <c r="J429" s="917" t="s">
        <v>385</v>
      </c>
      <c r="K429" s="917" t="s">
        <v>158</v>
      </c>
      <c r="L429" s="258" t="s">
        <v>859</v>
      </c>
      <c r="M429" s="255" t="s">
        <v>1002</v>
      </c>
      <c r="N429" s="255" t="s">
        <v>463</v>
      </c>
      <c r="O429" s="255" t="s">
        <v>463</v>
      </c>
      <c r="P429" s="144" t="s">
        <v>521</v>
      </c>
      <c r="Q429" s="362" t="s">
        <v>52</v>
      </c>
      <c r="R429" s="150" t="s">
        <v>1846</v>
      </c>
      <c r="S429" s="104"/>
      <c r="T429" s="220" t="s">
        <v>1707</v>
      </c>
      <c r="U429" s="273"/>
      <c r="V429" s="105"/>
      <c r="W429" s="105"/>
    </row>
    <row r="430" spans="1:23" ht="50" x14ac:dyDescent="0.25">
      <c r="A430" s="1017"/>
      <c r="B430" s="1019"/>
      <c r="C430" s="1004"/>
      <c r="D430" s="1006"/>
      <c r="E430" s="917"/>
      <c r="F430" s="675"/>
      <c r="G430" s="675"/>
      <c r="H430" s="917"/>
      <c r="I430" s="675"/>
      <c r="J430" s="917"/>
      <c r="K430" s="917"/>
      <c r="L430" s="258" t="s">
        <v>861</v>
      </c>
      <c r="M430" s="255" t="s">
        <v>676</v>
      </c>
      <c r="N430" s="255" t="s">
        <v>463</v>
      </c>
      <c r="O430" s="255" t="s">
        <v>463</v>
      </c>
      <c r="P430" s="144" t="s">
        <v>862</v>
      </c>
      <c r="Q430" s="362" t="s">
        <v>52</v>
      </c>
      <c r="R430" s="150" t="s">
        <v>1846</v>
      </c>
      <c r="S430" s="286"/>
      <c r="T430" s="220" t="s">
        <v>1707</v>
      </c>
      <c r="U430" s="340"/>
      <c r="V430" s="337"/>
      <c r="W430" s="338"/>
    </row>
    <row r="431" spans="1:23" ht="50" x14ac:dyDescent="0.25">
      <c r="A431" s="1017"/>
      <c r="B431" s="1019"/>
      <c r="C431" s="1004"/>
      <c r="D431" s="1006"/>
      <c r="E431" s="917"/>
      <c r="F431" s="675"/>
      <c r="G431" s="675"/>
      <c r="H431" s="917"/>
      <c r="I431" s="675"/>
      <c r="J431" s="917"/>
      <c r="K431" s="917"/>
      <c r="L431" s="258" t="s">
        <v>617</v>
      </c>
      <c r="M431" s="255" t="s">
        <v>618</v>
      </c>
      <c r="N431" s="255" t="s">
        <v>463</v>
      </c>
      <c r="O431" s="255" t="s">
        <v>463</v>
      </c>
      <c r="P431" s="144" t="s">
        <v>863</v>
      </c>
      <c r="Q431" s="362" t="s">
        <v>52</v>
      </c>
      <c r="R431" s="150" t="s">
        <v>1846</v>
      </c>
      <c r="S431" s="220"/>
      <c r="T431" s="220" t="s">
        <v>1707</v>
      </c>
      <c r="U431" s="204"/>
      <c r="V431" s="337"/>
      <c r="W431" s="338"/>
    </row>
    <row r="432" spans="1:23" ht="50" x14ac:dyDescent="0.25">
      <c r="A432" s="1017"/>
      <c r="B432" s="1019"/>
      <c r="C432" s="1004"/>
      <c r="D432" s="1006"/>
      <c r="E432" s="917"/>
      <c r="F432" s="675"/>
      <c r="G432" s="675"/>
      <c r="H432" s="917"/>
      <c r="I432" s="675"/>
      <c r="J432" s="917"/>
      <c r="K432" s="917"/>
      <c r="L432" s="258" t="s">
        <v>864</v>
      </c>
      <c r="M432" s="255" t="s">
        <v>50</v>
      </c>
      <c r="N432" s="255" t="s">
        <v>463</v>
      </c>
      <c r="O432" s="255" t="s">
        <v>463</v>
      </c>
      <c r="P432" s="144" t="s">
        <v>521</v>
      </c>
      <c r="Q432" s="362" t="s">
        <v>222</v>
      </c>
      <c r="R432" s="150" t="s">
        <v>1846</v>
      </c>
      <c r="S432" s="295"/>
      <c r="T432" s="220" t="s">
        <v>1707</v>
      </c>
      <c r="U432" s="178"/>
      <c r="V432" s="102"/>
      <c r="W432" s="103"/>
    </row>
    <row r="433" spans="1:23" ht="50" x14ac:dyDescent="0.25">
      <c r="A433" s="1017"/>
      <c r="B433" s="1019"/>
      <c r="C433" s="1005"/>
      <c r="D433" s="1006"/>
      <c r="E433" s="917"/>
      <c r="F433" s="675"/>
      <c r="G433" s="675"/>
      <c r="H433" s="917"/>
      <c r="I433" s="675"/>
      <c r="J433" s="917"/>
      <c r="K433" s="917"/>
      <c r="L433" s="258" t="s">
        <v>868</v>
      </c>
      <c r="M433" s="255" t="s">
        <v>50</v>
      </c>
      <c r="N433" s="255" t="s">
        <v>463</v>
      </c>
      <c r="O433" s="255" t="s">
        <v>463</v>
      </c>
      <c r="P433" s="144" t="s">
        <v>521</v>
      </c>
      <c r="Q433" s="362" t="s">
        <v>52</v>
      </c>
      <c r="R433" s="150" t="s">
        <v>1846</v>
      </c>
      <c r="S433" s="291"/>
      <c r="T433" s="220" t="s">
        <v>1707</v>
      </c>
      <c r="U433" s="175"/>
      <c r="V433" s="95"/>
      <c r="W433" s="95"/>
    </row>
    <row r="434" spans="1:23" ht="192.75" customHeight="1" x14ac:dyDescent="0.25">
      <c r="A434" s="1017"/>
      <c r="B434" s="1019"/>
      <c r="C434" s="1000" t="s">
        <v>1007</v>
      </c>
      <c r="D434" s="747" t="s">
        <v>1819</v>
      </c>
      <c r="E434" s="745" t="s">
        <v>685</v>
      </c>
      <c r="F434" s="675" t="s">
        <v>735</v>
      </c>
      <c r="G434" s="636" t="s">
        <v>954</v>
      </c>
      <c r="H434" s="745" t="s">
        <v>670</v>
      </c>
      <c r="I434" s="636" t="s">
        <v>604</v>
      </c>
      <c r="J434" s="745" t="s">
        <v>385</v>
      </c>
      <c r="K434" s="745" t="s">
        <v>158</v>
      </c>
      <c r="L434" s="258" t="s">
        <v>859</v>
      </c>
      <c r="M434" s="255" t="s">
        <v>961</v>
      </c>
      <c r="N434" s="255" t="s">
        <v>463</v>
      </c>
      <c r="O434" s="255" t="s">
        <v>463</v>
      </c>
      <c r="P434" s="144" t="s">
        <v>521</v>
      </c>
      <c r="Q434" s="365" t="s">
        <v>222</v>
      </c>
      <c r="R434" s="144" t="s">
        <v>1908</v>
      </c>
      <c r="S434" s="255" t="s">
        <v>978</v>
      </c>
      <c r="T434" s="255" t="s">
        <v>230</v>
      </c>
      <c r="U434" s="144" t="s">
        <v>1894</v>
      </c>
      <c r="V434" s="105"/>
      <c r="W434" s="105"/>
    </row>
    <row r="435" spans="1:23" ht="56.25" customHeight="1" x14ac:dyDescent="0.25">
      <c r="A435" s="1017"/>
      <c r="B435" s="1019"/>
      <c r="C435" s="1001"/>
      <c r="D435" s="1012"/>
      <c r="E435" s="746"/>
      <c r="F435" s="675"/>
      <c r="G435" s="645"/>
      <c r="H435" s="746"/>
      <c r="I435" s="645"/>
      <c r="J435" s="746"/>
      <c r="K435" s="746"/>
      <c r="L435" s="258" t="s">
        <v>861</v>
      </c>
      <c r="M435" s="255" t="s">
        <v>676</v>
      </c>
      <c r="N435" s="255" t="s">
        <v>463</v>
      </c>
      <c r="O435" s="255" t="s">
        <v>463</v>
      </c>
      <c r="P435" s="144" t="s">
        <v>862</v>
      </c>
      <c r="Q435" s="349" t="s">
        <v>52</v>
      </c>
      <c r="R435" s="148" t="s">
        <v>584</v>
      </c>
      <c r="S435" s="286"/>
      <c r="T435" s="220" t="s">
        <v>1707</v>
      </c>
      <c r="U435" s="340"/>
      <c r="V435" s="337"/>
      <c r="W435" s="338"/>
    </row>
    <row r="436" spans="1:23" ht="50" x14ac:dyDescent="0.25">
      <c r="A436" s="1017"/>
      <c r="B436" s="1019"/>
      <c r="C436" s="1001"/>
      <c r="D436" s="1012"/>
      <c r="E436" s="746"/>
      <c r="F436" s="675"/>
      <c r="G436" s="645"/>
      <c r="H436" s="746"/>
      <c r="I436" s="645"/>
      <c r="J436" s="746"/>
      <c r="K436" s="746"/>
      <c r="L436" s="258" t="s">
        <v>617</v>
      </c>
      <c r="M436" s="255" t="s">
        <v>618</v>
      </c>
      <c r="N436" s="255" t="s">
        <v>463</v>
      </c>
      <c r="O436" s="255" t="s">
        <v>463</v>
      </c>
      <c r="P436" s="144" t="s">
        <v>863</v>
      </c>
      <c r="Q436" s="365" t="s">
        <v>222</v>
      </c>
      <c r="R436" s="148" t="s">
        <v>640</v>
      </c>
      <c r="S436" s="5" t="s">
        <v>229</v>
      </c>
      <c r="T436" s="5" t="s">
        <v>230</v>
      </c>
      <c r="U436" s="148" t="s">
        <v>641</v>
      </c>
      <c r="V436" s="337"/>
      <c r="W436" s="338"/>
    </row>
    <row r="437" spans="1:23" ht="50" x14ac:dyDescent="0.25">
      <c r="A437" s="1017"/>
      <c r="B437" s="1019"/>
      <c r="C437" s="1001"/>
      <c r="D437" s="1012"/>
      <c r="E437" s="746"/>
      <c r="F437" s="675"/>
      <c r="G437" s="645"/>
      <c r="H437" s="746"/>
      <c r="I437" s="645"/>
      <c r="J437" s="746"/>
      <c r="K437" s="746"/>
      <c r="L437" s="258" t="s">
        <v>864</v>
      </c>
      <c r="M437" s="255" t="s">
        <v>50</v>
      </c>
      <c r="N437" s="255" t="s">
        <v>463</v>
      </c>
      <c r="O437" s="255" t="s">
        <v>463</v>
      </c>
      <c r="P437" s="144" t="s">
        <v>521</v>
      </c>
      <c r="Q437" s="363" t="s">
        <v>222</v>
      </c>
      <c r="R437" s="165" t="s">
        <v>872</v>
      </c>
      <c r="S437" s="221" t="s">
        <v>229</v>
      </c>
      <c r="T437" s="221" t="s">
        <v>1673</v>
      </c>
      <c r="U437" s="165" t="s">
        <v>891</v>
      </c>
      <c r="V437" s="102"/>
      <c r="W437" s="103"/>
    </row>
    <row r="438" spans="1:23" ht="30" x14ac:dyDescent="0.25">
      <c r="A438" s="1017"/>
      <c r="B438" s="1019"/>
      <c r="C438" s="1002"/>
      <c r="D438" s="1013"/>
      <c r="E438" s="999"/>
      <c r="F438" s="675"/>
      <c r="G438" s="650"/>
      <c r="H438" s="999"/>
      <c r="I438" s="650"/>
      <c r="J438" s="999"/>
      <c r="K438" s="999"/>
      <c r="L438" s="258" t="s">
        <v>868</v>
      </c>
      <c r="M438" s="255" t="s">
        <v>50</v>
      </c>
      <c r="N438" s="255" t="s">
        <v>463</v>
      </c>
      <c r="O438" s="255" t="s">
        <v>463</v>
      </c>
      <c r="P438" s="144" t="s">
        <v>521</v>
      </c>
      <c r="Q438" s="362" t="s">
        <v>52</v>
      </c>
      <c r="R438" s="184" t="s">
        <v>546</v>
      </c>
      <c r="S438" s="291"/>
      <c r="T438" s="220" t="s">
        <v>1707</v>
      </c>
      <c r="U438" s="175"/>
      <c r="V438" s="95"/>
      <c r="W438" s="95"/>
    </row>
    <row r="439" spans="1:23" ht="192.75" customHeight="1" x14ac:dyDescent="0.25">
      <c r="A439" s="1017"/>
      <c r="B439" s="1019"/>
      <c r="C439" s="749" t="s">
        <v>1008</v>
      </c>
      <c r="D439" s="747" t="s">
        <v>1820</v>
      </c>
      <c r="E439" s="745" t="s">
        <v>719</v>
      </c>
      <c r="F439" s="675" t="s">
        <v>735</v>
      </c>
      <c r="G439" s="636" t="s">
        <v>954</v>
      </c>
      <c r="H439" s="745" t="s">
        <v>670</v>
      </c>
      <c r="I439" s="636" t="s">
        <v>604</v>
      </c>
      <c r="J439" s="745" t="s">
        <v>385</v>
      </c>
      <c r="K439" s="745" t="s">
        <v>158</v>
      </c>
      <c r="L439" s="258" t="s">
        <v>859</v>
      </c>
      <c r="M439" s="255" t="s">
        <v>966</v>
      </c>
      <c r="N439" s="255" t="s">
        <v>463</v>
      </c>
      <c r="O439" s="255" t="s">
        <v>463</v>
      </c>
      <c r="P439" s="144" t="s">
        <v>521</v>
      </c>
      <c r="Q439" s="365" t="s">
        <v>222</v>
      </c>
      <c r="R439" s="144" t="s">
        <v>991</v>
      </c>
      <c r="S439" s="255" t="s">
        <v>978</v>
      </c>
      <c r="T439" s="255" t="s">
        <v>230</v>
      </c>
      <c r="U439" s="144" t="s">
        <v>1895</v>
      </c>
      <c r="V439" s="105"/>
      <c r="W439" s="105"/>
    </row>
    <row r="440" spans="1:23" ht="30" x14ac:dyDescent="0.25">
      <c r="A440" s="1017"/>
      <c r="B440" s="1019"/>
      <c r="C440" s="748"/>
      <c r="D440" s="748"/>
      <c r="E440" s="746"/>
      <c r="F440" s="675"/>
      <c r="G440" s="645"/>
      <c r="H440" s="746"/>
      <c r="I440" s="645"/>
      <c r="J440" s="746"/>
      <c r="K440" s="746"/>
      <c r="L440" s="258" t="s">
        <v>861</v>
      </c>
      <c r="M440" s="255" t="s">
        <v>676</v>
      </c>
      <c r="N440" s="255" t="s">
        <v>463</v>
      </c>
      <c r="O440" s="255" t="s">
        <v>463</v>
      </c>
      <c r="P440" s="144" t="s">
        <v>862</v>
      </c>
      <c r="Q440" s="349" t="s">
        <v>52</v>
      </c>
      <c r="R440" s="148" t="s">
        <v>584</v>
      </c>
      <c r="S440" s="286"/>
      <c r="T440" s="220" t="s">
        <v>1707</v>
      </c>
      <c r="U440" s="340"/>
      <c r="V440" s="337"/>
      <c r="W440" s="338"/>
    </row>
    <row r="441" spans="1:23" ht="50" x14ac:dyDescent="0.25">
      <c r="A441" s="1017"/>
      <c r="B441" s="1019"/>
      <c r="C441" s="748"/>
      <c r="D441" s="748"/>
      <c r="E441" s="746"/>
      <c r="F441" s="675"/>
      <c r="G441" s="645"/>
      <c r="H441" s="746"/>
      <c r="I441" s="645"/>
      <c r="J441" s="746"/>
      <c r="K441" s="746"/>
      <c r="L441" s="258" t="s">
        <v>617</v>
      </c>
      <c r="M441" s="255" t="s">
        <v>618</v>
      </c>
      <c r="N441" s="255" t="s">
        <v>463</v>
      </c>
      <c r="O441" s="255" t="s">
        <v>463</v>
      </c>
      <c r="P441" s="144" t="s">
        <v>863</v>
      </c>
      <c r="Q441" s="365" t="s">
        <v>222</v>
      </c>
      <c r="R441" s="148" t="s">
        <v>640</v>
      </c>
      <c r="S441" s="5" t="s">
        <v>229</v>
      </c>
      <c r="T441" s="5" t="s">
        <v>230</v>
      </c>
      <c r="U441" s="148" t="s">
        <v>641</v>
      </c>
      <c r="V441" s="337"/>
      <c r="W441" s="338"/>
    </row>
    <row r="442" spans="1:23" ht="50" x14ac:dyDescent="0.25">
      <c r="A442" s="1017"/>
      <c r="B442" s="1019"/>
      <c r="C442" s="748"/>
      <c r="D442" s="748"/>
      <c r="E442" s="746"/>
      <c r="F442" s="675"/>
      <c r="G442" s="645"/>
      <c r="H442" s="746"/>
      <c r="I442" s="645"/>
      <c r="J442" s="746"/>
      <c r="K442" s="746"/>
      <c r="L442" s="258" t="s">
        <v>864</v>
      </c>
      <c r="M442" s="255" t="s">
        <v>50</v>
      </c>
      <c r="N442" s="255" t="s">
        <v>463</v>
      </c>
      <c r="O442" s="255" t="s">
        <v>463</v>
      </c>
      <c r="P442" s="144" t="s">
        <v>521</v>
      </c>
      <c r="Q442" s="363" t="s">
        <v>222</v>
      </c>
      <c r="R442" s="165" t="s">
        <v>872</v>
      </c>
      <c r="S442" s="221" t="s">
        <v>229</v>
      </c>
      <c r="T442" s="221" t="s">
        <v>1673</v>
      </c>
      <c r="U442" s="165" t="s">
        <v>891</v>
      </c>
      <c r="V442" s="102"/>
      <c r="W442" s="103"/>
    </row>
    <row r="443" spans="1:23" ht="30" x14ac:dyDescent="0.25">
      <c r="A443" s="1017"/>
      <c r="B443" s="1019"/>
      <c r="C443" s="995"/>
      <c r="D443" s="995"/>
      <c r="E443" s="999"/>
      <c r="F443" s="675"/>
      <c r="G443" s="650"/>
      <c r="H443" s="999"/>
      <c r="I443" s="650"/>
      <c r="J443" s="999"/>
      <c r="K443" s="999"/>
      <c r="L443" s="258" t="s">
        <v>868</v>
      </c>
      <c r="M443" s="255" t="s">
        <v>50</v>
      </c>
      <c r="N443" s="255" t="s">
        <v>463</v>
      </c>
      <c r="O443" s="255" t="s">
        <v>463</v>
      </c>
      <c r="P443" s="144" t="s">
        <v>521</v>
      </c>
      <c r="Q443" s="362" t="s">
        <v>52</v>
      </c>
      <c r="R443" s="184" t="s">
        <v>546</v>
      </c>
      <c r="S443" s="291"/>
      <c r="T443" s="220" t="s">
        <v>1707</v>
      </c>
      <c r="U443" s="175"/>
      <c r="V443" s="95"/>
      <c r="W443" s="95"/>
    </row>
    <row r="444" spans="1:23" ht="189.75" customHeight="1" x14ac:dyDescent="0.25">
      <c r="A444" s="1017"/>
      <c r="B444" s="1019"/>
      <c r="C444" s="749" t="s">
        <v>1009</v>
      </c>
      <c r="D444" s="747" t="s">
        <v>1821</v>
      </c>
      <c r="E444" s="745" t="s">
        <v>719</v>
      </c>
      <c r="F444" s="675" t="s">
        <v>735</v>
      </c>
      <c r="G444" s="636" t="s">
        <v>954</v>
      </c>
      <c r="H444" s="745" t="s">
        <v>670</v>
      </c>
      <c r="I444" s="636" t="s">
        <v>604</v>
      </c>
      <c r="J444" s="745" t="s">
        <v>385</v>
      </c>
      <c r="K444" s="745" t="s">
        <v>158</v>
      </c>
      <c r="L444" s="258" t="s">
        <v>859</v>
      </c>
      <c r="M444" s="255" t="s">
        <v>966</v>
      </c>
      <c r="N444" s="255" t="s">
        <v>463</v>
      </c>
      <c r="O444" s="255" t="s">
        <v>463</v>
      </c>
      <c r="P444" s="144" t="s">
        <v>521</v>
      </c>
      <c r="Q444" s="365" t="s">
        <v>222</v>
      </c>
      <c r="R444" s="144" t="s">
        <v>991</v>
      </c>
      <c r="S444" s="255" t="s">
        <v>978</v>
      </c>
      <c r="T444" s="255" t="s">
        <v>224</v>
      </c>
      <c r="U444" s="144" t="s">
        <v>1010</v>
      </c>
      <c r="V444" s="105"/>
      <c r="W444" s="105"/>
    </row>
    <row r="445" spans="1:23" ht="30" x14ac:dyDescent="0.25">
      <c r="A445" s="1017"/>
      <c r="B445" s="1019"/>
      <c r="C445" s="748"/>
      <c r="D445" s="748"/>
      <c r="E445" s="746"/>
      <c r="F445" s="675"/>
      <c r="G445" s="645"/>
      <c r="H445" s="746"/>
      <c r="I445" s="645"/>
      <c r="J445" s="746"/>
      <c r="K445" s="746"/>
      <c r="L445" s="258" t="s">
        <v>861</v>
      </c>
      <c r="M445" s="255" t="s">
        <v>676</v>
      </c>
      <c r="N445" s="255" t="s">
        <v>463</v>
      </c>
      <c r="O445" s="255" t="s">
        <v>463</v>
      </c>
      <c r="P445" s="144" t="s">
        <v>862</v>
      </c>
      <c r="Q445" s="349" t="s">
        <v>52</v>
      </c>
      <c r="R445" s="148" t="s">
        <v>584</v>
      </c>
      <c r="S445" s="286"/>
      <c r="T445" s="220" t="s">
        <v>1707</v>
      </c>
      <c r="U445" s="340"/>
      <c r="V445" s="337"/>
      <c r="W445" s="338"/>
    </row>
    <row r="446" spans="1:23" ht="50" x14ac:dyDescent="0.25">
      <c r="A446" s="1017"/>
      <c r="B446" s="1019"/>
      <c r="C446" s="748"/>
      <c r="D446" s="748"/>
      <c r="E446" s="746"/>
      <c r="F446" s="675"/>
      <c r="G446" s="645"/>
      <c r="H446" s="746"/>
      <c r="I446" s="645"/>
      <c r="J446" s="746"/>
      <c r="K446" s="746"/>
      <c r="L446" s="258" t="s">
        <v>617</v>
      </c>
      <c r="M446" s="255" t="s">
        <v>618</v>
      </c>
      <c r="N446" s="255" t="s">
        <v>463</v>
      </c>
      <c r="O446" s="255" t="s">
        <v>463</v>
      </c>
      <c r="P446" s="144" t="s">
        <v>863</v>
      </c>
      <c r="Q446" s="365" t="s">
        <v>222</v>
      </c>
      <c r="R446" s="148" t="s">
        <v>640</v>
      </c>
      <c r="S446" s="5" t="s">
        <v>229</v>
      </c>
      <c r="T446" s="5" t="s">
        <v>230</v>
      </c>
      <c r="U446" s="148" t="s">
        <v>641</v>
      </c>
      <c r="V446" s="337"/>
      <c r="W446" s="338"/>
    </row>
    <row r="447" spans="1:23" ht="50" x14ac:dyDescent="0.25">
      <c r="A447" s="1017"/>
      <c r="B447" s="1019"/>
      <c r="C447" s="748"/>
      <c r="D447" s="748"/>
      <c r="E447" s="746"/>
      <c r="F447" s="675"/>
      <c r="G447" s="645"/>
      <c r="H447" s="746"/>
      <c r="I447" s="645"/>
      <c r="J447" s="746"/>
      <c r="K447" s="746"/>
      <c r="L447" s="258" t="s">
        <v>864</v>
      </c>
      <c r="M447" s="255" t="s">
        <v>50</v>
      </c>
      <c r="N447" s="255" t="s">
        <v>463</v>
      </c>
      <c r="O447" s="255" t="s">
        <v>463</v>
      </c>
      <c r="P447" s="144" t="s">
        <v>521</v>
      </c>
      <c r="Q447" s="363" t="s">
        <v>222</v>
      </c>
      <c r="R447" s="165" t="s">
        <v>872</v>
      </c>
      <c r="S447" s="221" t="s">
        <v>229</v>
      </c>
      <c r="T447" s="221" t="s">
        <v>1673</v>
      </c>
      <c r="U447" s="165" t="s">
        <v>891</v>
      </c>
      <c r="V447" s="102"/>
      <c r="W447" s="103"/>
    </row>
    <row r="448" spans="1:23" ht="30" x14ac:dyDescent="0.25">
      <c r="A448" s="1017"/>
      <c r="B448" s="1019"/>
      <c r="C448" s="995"/>
      <c r="D448" s="995"/>
      <c r="E448" s="999"/>
      <c r="F448" s="675"/>
      <c r="G448" s="650"/>
      <c r="H448" s="999"/>
      <c r="I448" s="650"/>
      <c r="J448" s="999"/>
      <c r="K448" s="999"/>
      <c r="L448" s="258" t="s">
        <v>868</v>
      </c>
      <c r="M448" s="255" t="s">
        <v>50</v>
      </c>
      <c r="N448" s="255" t="s">
        <v>463</v>
      </c>
      <c r="O448" s="255" t="s">
        <v>463</v>
      </c>
      <c r="P448" s="144" t="s">
        <v>521</v>
      </c>
      <c r="Q448" s="362" t="s">
        <v>52</v>
      </c>
      <c r="R448" s="184" t="s">
        <v>546</v>
      </c>
      <c r="S448" s="291"/>
      <c r="T448" s="220" t="s">
        <v>1707</v>
      </c>
      <c r="U448" s="175"/>
      <c r="V448" s="95"/>
      <c r="W448" s="95"/>
    </row>
    <row r="449" spans="1:23" ht="155.25" customHeight="1" x14ac:dyDescent="0.25">
      <c r="A449" s="1017"/>
      <c r="B449" s="1019"/>
      <c r="C449" s="749" t="s">
        <v>1011</v>
      </c>
      <c r="D449" s="747" t="s">
        <v>1822</v>
      </c>
      <c r="E449" s="745" t="s">
        <v>719</v>
      </c>
      <c r="F449" s="675" t="s">
        <v>735</v>
      </c>
      <c r="G449" s="636" t="s">
        <v>954</v>
      </c>
      <c r="H449" s="745" t="s">
        <v>670</v>
      </c>
      <c r="I449" s="636" t="s">
        <v>604</v>
      </c>
      <c r="J449" s="745" t="s">
        <v>385</v>
      </c>
      <c r="K449" s="745" t="s">
        <v>158</v>
      </c>
      <c r="L449" s="258" t="s">
        <v>859</v>
      </c>
      <c r="M449" s="255" t="s">
        <v>966</v>
      </c>
      <c r="N449" s="255" t="s">
        <v>463</v>
      </c>
      <c r="O449" s="255" t="s">
        <v>463</v>
      </c>
      <c r="P449" s="144" t="s">
        <v>521</v>
      </c>
      <c r="Q449" s="365" t="s">
        <v>222</v>
      </c>
      <c r="R449" s="144" t="s">
        <v>991</v>
      </c>
      <c r="S449" s="255" t="s">
        <v>978</v>
      </c>
      <c r="T449" s="255" t="s">
        <v>230</v>
      </c>
      <c r="U449" s="144" t="s">
        <v>1006</v>
      </c>
      <c r="V449" s="105"/>
      <c r="W449" s="105"/>
    </row>
    <row r="450" spans="1:23" ht="30" x14ac:dyDescent="0.25">
      <c r="A450" s="1017"/>
      <c r="B450" s="1019"/>
      <c r="C450" s="748"/>
      <c r="D450" s="748"/>
      <c r="E450" s="746"/>
      <c r="F450" s="675"/>
      <c r="G450" s="645"/>
      <c r="H450" s="746"/>
      <c r="I450" s="645"/>
      <c r="J450" s="746"/>
      <c r="K450" s="746"/>
      <c r="L450" s="258" t="s">
        <v>861</v>
      </c>
      <c r="M450" s="255" t="s">
        <v>676</v>
      </c>
      <c r="N450" s="255" t="s">
        <v>463</v>
      </c>
      <c r="O450" s="255" t="s">
        <v>463</v>
      </c>
      <c r="P450" s="144" t="s">
        <v>862</v>
      </c>
      <c r="Q450" s="349" t="s">
        <v>52</v>
      </c>
      <c r="R450" s="148" t="s">
        <v>584</v>
      </c>
      <c r="S450" s="286"/>
      <c r="T450" s="220" t="s">
        <v>1707</v>
      </c>
      <c r="U450" s="340"/>
      <c r="V450" s="337"/>
      <c r="W450" s="338"/>
    </row>
    <row r="451" spans="1:23" ht="50" x14ac:dyDescent="0.25">
      <c r="A451" s="1017"/>
      <c r="B451" s="1019"/>
      <c r="C451" s="748"/>
      <c r="D451" s="748"/>
      <c r="E451" s="746"/>
      <c r="F451" s="675"/>
      <c r="G451" s="645"/>
      <c r="H451" s="746"/>
      <c r="I451" s="645"/>
      <c r="J451" s="746"/>
      <c r="K451" s="746"/>
      <c r="L451" s="258" t="s">
        <v>617</v>
      </c>
      <c r="M451" s="255" t="s">
        <v>618</v>
      </c>
      <c r="N451" s="255" t="s">
        <v>463</v>
      </c>
      <c r="O451" s="255" t="s">
        <v>463</v>
      </c>
      <c r="P451" s="144" t="s">
        <v>863</v>
      </c>
      <c r="Q451" s="365" t="s">
        <v>222</v>
      </c>
      <c r="R451" s="148" t="s">
        <v>640</v>
      </c>
      <c r="S451" s="5" t="s">
        <v>229</v>
      </c>
      <c r="T451" s="5" t="s">
        <v>230</v>
      </c>
      <c r="U451" s="148" t="s">
        <v>641</v>
      </c>
      <c r="V451" s="337"/>
      <c r="W451" s="338"/>
    </row>
    <row r="452" spans="1:23" ht="50" x14ac:dyDescent="0.25">
      <c r="A452" s="1017"/>
      <c r="B452" s="1019"/>
      <c r="C452" s="748"/>
      <c r="D452" s="748"/>
      <c r="E452" s="746"/>
      <c r="F452" s="675"/>
      <c r="G452" s="645"/>
      <c r="H452" s="746"/>
      <c r="I452" s="645"/>
      <c r="J452" s="746"/>
      <c r="K452" s="746"/>
      <c r="L452" s="258" t="s">
        <v>864</v>
      </c>
      <c r="M452" s="255" t="s">
        <v>50</v>
      </c>
      <c r="N452" s="255" t="s">
        <v>463</v>
      </c>
      <c r="O452" s="255" t="s">
        <v>463</v>
      </c>
      <c r="P452" s="144" t="s">
        <v>521</v>
      </c>
      <c r="Q452" s="363" t="s">
        <v>222</v>
      </c>
      <c r="R452" s="165" t="s">
        <v>872</v>
      </c>
      <c r="S452" s="221" t="s">
        <v>229</v>
      </c>
      <c r="T452" s="221" t="s">
        <v>1673</v>
      </c>
      <c r="U452" s="165" t="s">
        <v>891</v>
      </c>
      <c r="V452" s="102"/>
      <c r="W452" s="103"/>
    </row>
    <row r="453" spans="1:23" ht="30" x14ac:dyDescent="0.25">
      <c r="A453" s="1017"/>
      <c r="B453" s="1019"/>
      <c r="C453" s="995"/>
      <c r="D453" s="995"/>
      <c r="E453" s="999"/>
      <c r="F453" s="675"/>
      <c r="G453" s="650"/>
      <c r="H453" s="999"/>
      <c r="I453" s="650"/>
      <c r="J453" s="999"/>
      <c r="K453" s="999"/>
      <c r="L453" s="258" t="s">
        <v>868</v>
      </c>
      <c r="M453" s="255" t="s">
        <v>50</v>
      </c>
      <c r="N453" s="255" t="s">
        <v>463</v>
      </c>
      <c r="O453" s="255" t="s">
        <v>463</v>
      </c>
      <c r="P453" s="144" t="s">
        <v>521</v>
      </c>
      <c r="Q453" s="362" t="s">
        <v>52</v>
      </c>
      <c r="R453" s="184" t="s">
        <v>546</v>
      </c>
      <c r="S453" s="291"/>
      <c r="T453" s="220" t="s">
        <v>1707</v>
      </c>
      <c r="U453" s="175"/>
      <c r="V453" s="95"/>
      <c r="W453" s="95"/>
    </row>
    <row r="454" spans="1:23" ht="162.75" customHeight="1" x14ac:dyDescent="0.25">
      <c r="A454" s="1017"/>
      <c r="B454" s="1019"/>
      <c r="C454" s="1006" t="s">
        <v>1012</v>
      </c>
      <c r="D454" s="867" t="s">
        <v>1823</v>
      </c>
      <c r="E454" s="917" t="s">
        <v>719</v>
      </c>
      <c r="F454" s="675" t="s">
        <v>735</v>
      </c>
      <c r="G454" s="675" t="s">
        <v>954</v>
      </c>
      <c r="H454" s="917" t="s">
        <v>670</v>
      </c>
      <c r="I454" s="675" t="s">
        <v>604</v>
      </c>
      <c r="J454" s="917" t="s">
        <v>385</v>
      </c>
      <c r="K454" s="917" t="s">
        <v>158</v>
      </c>
      <c r="L454" s="258" t="s">
        <v>859</v>
      </c>
      <c r="M454" s="255" t="s">
        <v>966</v>
      </c>
      <c r="N454" s="255" t="s">
        <v>463</v>
      </c>
      <c r="O454" s="255" t="s">
        <v>463</v>
      </c>
      <c r="P454" s="144" t="s">
        <v>521</v>
      </c>
      <c r="Q454" s="365" t="s">
        <v>222</v>
      </c>
      <c r="R454" s="144" t="s">
        <v>991</v>
      </c>
      <c r="S454" s="255" t="s">
        <v>978</v>
      </c>
      <c r="T454" s="255" t="s">
        <v>224</v>
      </c>
      <c r="U454" s="144" t="s">
        <v>1006</v>
      </c>
      <c r="V454" s="105"/>
      <c r="W454" s="105"/>
    </row>
    <row r="455" spans="1:23" ht="42" customHeight="1" x14ac:dyDescent="0.25">
      <c r="A455" s="1017"/>
      <c r="B455" s="1019"/>
      <c r="C455" s="1006"/>
      <c r="D455" s="1006"/>
      <c r="E455" s="917"/>
      <c r="F455" s="675"/>
      <c r="G455" s="675"/>
      <c r="H455" s="917"/>
      <c r="I455" s="675"/>
      <c r="J455" s="917"/>
      <c r="K455" s="917"/>
      <c r="L455" s="258" t="s">
        <v>861</v>
      </c>
      <c r="M455" s="255" t="s">
        <v>676</v>
      </c>
      <c r="N455" s="255" t="s">
        <v>463</v>
      </c>
      <c r="O455" s="255" t="s">
        <v>463</v>
      </c>
      <c r="P455" s="144" t="s">
        <v>862</v>
      </c>
      <c r="Q455" s="349" t="s">
        <v>52</v>
      </c>
      <c r="R455" s="148" t="s">
        <v>584</v>
      </c>
      <c r="S455" s="286"/>
      <c r="T455" s="220" t="s">
        <v>1707</v>
      </c>
      <c r="U455" s="340"/>
      <c r="V455" s="337"/>
      <c r="W455" s="338"/>
    </row>
    <row r="456" spans="1:23" ht="50" x14ac:dyDescent="0.25">
      <c r="A456" s="1017"/>
      <c r="B456" s="1019"/>
      <c r="C456" s="1006"/>
      <c r="D456" s="1006"/>
      <c r="E456" s="917"/>
      <c r="F456" s="675"/>
      <c r="G456" s="675"/>
      <c r="H456" s="917"/>
      <c r="I456" s="675"/>
      <c r="J456" s="917"/>
      <c r="K456" s="917"/>
      <c r="L456" s="258" t="s">
        <v>617</v>
      </c>
      <c r="M456" s="255" t="s">
        <v>618</v>
      </c>
      <c r="N456" s="255" t="s">
        <v>463</v>
      </c>
      <c r="O456" s="255" t="s">
        <v>463</v>
      </c>
      <c r="P456" s="144" t="s">
        <v>863</v>
      </c>
      <c r="Q456" s="365" t="s">
        <v>222</v>
      </c>
      <c r="R456" s="148" t="s">
        <v>640</v>
      </c>
      <c r="S456" s="5" t="s">
        <v>229</v>
      </c>
      <c r="T456" s="5" t="s">
        <v>230</v>
      </c>
      <c r="U456" s="148" t="s">
        <v>641</v>
      </c>
      <c r="V456" s="337"/>
      <c r="W456" s="338"/>
    </row>
    <row r="457" spans="1:23" ht="50" x14ac:dyDescent="0.25">
      <c r="A457" s="1017"/>
      <c r="B457" s="1019"/>
      <c r="C457" s="1006"/>
      <c r="D457" s="1006"/>
      <c r="E457" s="917"/>
      <c r="F457" s="675"/>
      <c r="G457" s="675"/>
      <c r="H457" s="917"/>
      <c r="I457" s="675"/>
      <c r="J457" s="917"/>
      <c r="K457" s="917"/>
      <c r="L457" s="258" t="s">
        <v>864</v>
      </c>
      <c r="M457" s="255" t="s">
        <v>50</v>
      </c>
      <c r="N457" s="255" t="s">
        <v>463</v>
      </c>
      <c r="O457" s="255" t="s">
        <v>463</v>
      </c>
      <c r="P457" s="144" t="s">
        <v>521</v>
      </c>
      <c r="Q457" s="363" t="s">
        <v>222</v>
      </c>
      <c r="R457" s="165" t="s">
        <v>872</v>
      </c>
      <c r="S457" s="221" t="s">
        <v>229</v>
      </c>
      <c r="T457" s="221" t="s">
        <v>1673</v>
      </c>
      <c r="U457" s="165" t="s">
        <v>891</v>
      </c>
      <c r="V457" s="102"/>
      <c r="W457" s="103"/>
    </row>
    <row r="458" spans="1:23" ht="30" x14ac:dyDescent="0.25">
      <c r="A458" s="1017"/>
      <c r="B458" s="1019"/>
      <c r="C458" s="1006"/>
      <c r="D458" s="1006"/>
      <c r="E458" s="917"/>
      <c r="F458" s="675"/>
      <c r="G458" s="675"/>
      <c r="H458" s="917"/>
      <c r="I458" s="675"/>
      <c r="J458" s="917"/>
      <c r="K458" s="917"/>
      <c r="L458" s="258" t="s">
        <v>868</v>
      </c>
      <c r="M458" s="255" t="s">
        <v>50</v>
      </c>
      <c r="N458" s="255" t="s">
        <v>463</v>
      </c>
      <c r="O458" s="255" t="s">
        <v>463</v>
      </c>
      <c r="P458" s="144" t="s">
        <v>521</v>
      </c>
      <c r="Q458" s="362" t="s">
        <v>52</v>
      </c>
      <c r="R458" s="184" t="s">
        <v>546</v>
      </c>
      <c r="S458" s="291"/>
      <c r="T458" s="220" t="s">
        <v>1707</v>
      </c>
      <c r="U458" s="175"/>
      <c r="V458" s="95"/>
      <c r="W458" s="95"/>
    </row>
    <row r="459" spans="1:23" ht="153.75" customHeight="1" x14ac:dyDescent="0.25">
      <c r="A459" s="1017"/>
      <c r="B459" s="1019"/>
      <c r="C459" s="749" t="s">
        <v>1013</v>
      </c>
      <c r="D459" s="747" t="s">
        <v>1824</v>
      </c>
      <c r="E459" s="745" t="s">
        <v>719</v>
      </c>
      <c r="F459" s="675" t="s">
        <v>735</v>
      </c>
      <c r="G459" s="636" t="s">
        <v>954</v>
      </c>
      <c r="H459" s="745" t="s">
        <v>670</v>
      </c>
      <c r="I459" s="636" t="s">
        <v>604</v>
      </c>
      <c r="J459" s="745" t="s">
        <v>385</v>
      </c>
      <c r="K459" s="745" t="s">
        <v>158</v>
      </c>
      <c r="L459" s="258" t="s">
        <v>859</v>
      </c>
      <c r="M459" s="255" t="s">
        <v>966</v>
      </c>
      <c r="N459" s="255" t="s">
        <v>463</v>
      </c>
      <c r="O459" s="255" t="s">
        <v>463</v>
      </c>
      <c r="P459" s="144" t="s">
        <v>521</v>
      </c>
      <c r="Q459" s="365" t="s">
        <v>222</v>
      </c>
      <c r="R459" s="144" t="s">
        <v>991</v>
      </c>
      <c r="S459" s="255" t="s">
        <v>978</v>
      </c>
      <c r="T459" s="255" t="s">
        <v>230</v>
      </c>
      <c r="U459" s="144" t="s">
        <v>1896</v>
      </c>
      <c r="V459" s="105"/>
      <c r="W459" s="105"/>
    </row>
    <row r="460" spans="1:23" ht="30" x14ac:dyDescent="0.25">
      <c r="A460" s="1017"/>
      <c r="B460" s="1019"/>
      <c r="C460" s="748"/>
      <c r="D460" s="748"/>
      <c r="E460" s="746"/>
      <c r="F460" s="675"/>
      <c r="G460" s="645"/>
      <c r="H460" s="746"/>
      <c r="I460" s="645"/>
      <c r="J460" s="746"/>
      <c r="K460" s="746"/>
      <c r="L460" s="258" t="s">
        <v>861</v>
      </c>
      <c r="M460" s="255" t="s">
        <v>676</v>
      </c>
      <c r="N460" s="255" t="s">
        <v>463</v>
      </c>
      <c r="O460" s="255" t="s">
        <v>463</v>
      </c>
      <c r="P460" s="144" t="s">
        <v>862</v>
      </c>
      <c r="Q460" s="349" t="s">
        <v>52</v>
      </c>
      <c r="R460" s="148" t="s">
        <v>584</v>
      </c>
      <c r="S460" s="286"/>
      <c r="T460" s="220" t="s">
        <v>1707</v>
      </c>
      <c r="U460" s="340"/>
      <c r="V460" s="337"/>
      <c r="W460" s="338"/>
    </row>
    <row r="461" spans="1:23" ht="50" x14ac:dyDescent="0.25">
      <c r="A461" s="1017"/>
      <c r="B461" s="1019"/>
      <c r="C461" s="748"/>
      <c r="D461" s="748"/>
      <c r="E461" s="746"/>
      <c r="F461" s="675"/>
      <c r="G461" s="645"/>
      <c r="H461" s="746"/>
      <c r="I461" s="645"/>
      <c r="J461" s="746"/>
      <c r="K461" s="746"/>
      <c r="L461" s="258" t="s">
        <v>617</v>
      </c>
      <c r="M461" s="255" t="s">
        <v>618</v>
      </c>
      <c r="N461" s="255" t="s">
        <v>463</v>
      </c>
      <c r="O461" s="255" t="s">
        <v>463</v>
      </c>
      <c r="P461" s="144" t="s">
        <v>863</v>
      </c>
      <c r="Q461" s="365" t="s">
        <v>222</v>
      </c>
      <c r="R461" s="148" t="s">
        <v>640</v>
      </c>
      <c r="S461" s="5" t="s">
        <v>229</v>
      </c>
      <c r="T461" s="5" t="s">
        <v>230</v>
      </c>
      <c r="U461" s="148" t="s">
        <v>641</v>
      </c>
      <c r="V461" s="337"/>
      <c r="W461" s="338"/>
    </row>
    <row r="462" spans="1:23" ht="50" x14ac:dyDescent="0.25">
      <c r="A462" s="1017"/>
      <c r="B462" s="1019"/>
      <c r="C462" s="748"/>
      <c r="D462" s="748"/>
      <c r="E462" s="746"/>
      <c r="F462" s="675"/>
      <c r="G462" s="645"/>
      <c r="H462" s="746"/>
      <c r="I462" s="645"/>
      <c r="J462" s="746"/>
      <c r="K462" s="746"/>
      <c r="L462" s="258" t="s">
        <v>864</v>
      </c>
      <c r="M462" s="255" t="s">
        <v>50</v>
      </c>
      <c r="N462" s="255" t="s">
        <v>463</v>
      </c>
      <c r="O462" s="255" t="s">
        <v>463</v>
      </c>
      <c r="P462" s="144" t="s">
        <v>521</v>
      </c>
      <c r="Q462" s="363" t="s">
        <v>222</v>
      </c>
      <c r="R462" s="165" t="s">
        <v>872</v>
      </c>
      <c r="S462" s="221" t="s">
        <v>229</v>
      </c>
      <c r="T462" s="221" t="s">
        <v>1673</v>
      </c>
      <c r="U462" s="165" t="s">
        <v>891</v>
      </c>
      <c r="V462" s="102"/>
      <c r="W462" s="103"/>
    </row>
    <row r="463" spans="1:23" ht="30" x14ac:dyDescent="0.25">
      <c r="A463" s="1017"/>
      <c r="B463" s="1019"/>
      <c r="C463" s="995"/>
      <c r="D463" s="995"/>
      <c r="E463" s="999"/>
      <c r="F463" s="675"/>
      <c r="G463" s="650"/>
      <c r="H463" s="999"/>
      <c r="I463" s="650"/>
      <c r="J463" s="999"/>
      <c r="K463" s="999"/>
      <c r="L463" s="258" t="s">
        <v>868</v>
      </c>
      <c r="M463" s="255" t="s">
        <v>50</v>
      </c>
      <c r="N463" s="255" t="s">
        <v>463</v>
      </c>
      <c r="O463" s="255" t="s">
        <v>463</v>
      </c>
      <c r="P463" s="144" t="s">
        <v>521</v>
      </c>
      <c r="Q463" s="362" t="s">
        <v>52</v>
      </c>
      <c r="R463" s="184" t="s">
        <v>546</v>
      </c>
      <c r="S463" s="291"/>
      <c r="T463" s="220" t="s">
        <v>1707</v>
      </c>
      <c r="U463" s="175"/>
      <c r="V463" s="95"/>
      <c r="W463" s="95"/>
    </row>
    <row r="464" spans="1:23" ht="148.5" customHeight="1" x14ac:dyDescent="0.25">
      <c r="A464" s="1017"/>
      <c r="B464" s="1019"/>
      <c r="C464" s="749" t="s">
        <v>1014</v>
      </c>
      <c r="D464" s="747" t="s">
        <v>1825</v>
      </c>
      <c r="E464" s="745" t="s">
        <v>719</v>
      </c>
      <c r="F464" s="675" t="s">
        <v>735</v>
      </c>
      <c r="G464" s="636" t="s">
        <v>954</v>
      </c>
      <c r="H464" s="745" t="s">
        <v>670</v>
      </c>
      <c r="I464" s="636" t="s">
        <v>604</v>
      </c>
      <c r="J464" s="745" t="s">
        <v>385</v>
      </c>
      <c r="K464" s="745" t="s">
        <v>158</v>
      </c>
      <c r="L464" s="258" t="s">
        <v>859</v>
      </c>
      <c r="M464" s="255" t="s">
        <v>966</v>
      </c>
      <c r="N464" s="255" t="s">
        <v>463</v>
      </c>
      <c r="O464" s="255" t="s">
        <v>463</v>
      </c>
      <c r="P464" s="144" t="s">
        <v>521</v>
      </c>
      <c r="Q464" s="365" t="s">
        <v>222</v>
      </c>
      <c r="R464" s="144" t="s">
        <v>991</v>
      </c>
      <c r="S464" s="255" t="s">
        <v>978</v>
      </c>
      <c r="T464" s="255" t="s">
        <v>224</v>
      </c>
      <c r="U464" s="144" t="s">
        <v>1897</v>
      </c>
      <c r="V464" s="105"/>
      <c r="W464" s="105"/>
    </row>
    <row r="465" spans="1:23" ht="30" x14ac:dyDescent="0.25">
      <c r="A465" s="1017"/>
      <c r="B465" s="1019"/>
      <c r="C465" s="748"/>
      <c r="D465" s="748"/>
      <c r="E465" s="746"/>
      <c r="F465" s="675"/>
      <c r="G465" s="645"/>
      <c r="H465" s="746"/>
      <c r="I465" s="645"/>
      <c r="J465" s="746"/>
      <c r="K465" s="746"/>
      <c r="L465" s="258" t="s">
        <v>861</v>
      </c>
      <c r="M465" s="255" t="s">
        <v>676</v>
      </c>
      <c r="N465" s="255" t="s">
        <v>463</v>
      </c>
      <c r="O465" s="255" t="s">
        <v>463</v>
      </c>
      <c r="P465" s="144" t="s">
        <v>862</v>
      </c>
      <c r="Q465" s="349" t="s">
        <v>52</v>
      </c>
      <c r="R465" s="148" t="s">
        <v>584</v>
      </c>
      <c r="S465" s="286"/>
      <c r="T465" s="220" t="s">
        <v>1707</v>
      </c>
      <c r="U465" s="340"/>
      <c r="V465" s="337"/>
      <c r="W465" s="338"/>
    </row>
    <row r="466" spans="1:23" ht="50" x14ac:dyDescent="0.25">
      <c r="A466" s="1017"/>
      <c r="B466" s="1019"/>
      <c r="C466" s="748"/>
      <c r="D466" s="748"/>
      <c r="E466" s="746"/>
      <c r="F466" s="675"/>
      <c r="G466" s="645"/>
      <c r="H466" s="746"/>
      <c r="I466" s="645"/>
      <c r="J466" s="746"/>
      <c r="K466" s="746"/>
      <c r="L466" s="258" t="s">
        <v>617</v>
      </c>
      <c r="M466" s="255" t="s">
        <v>618</v>
      </c>
      <c r="N466" s="255" t="s">
        <v>463</v>
      </c>
      <c r="O466" s="255" t="s">
        <v>463</v>
      </c>
      <c r="P466" s="144" t="s">
        <v>863</v>
      </c>
      <c r="Q466" s="365" t="s">
        <v>222</v>
      </c>
      <c r="R466" s="148" t="s">
        <v>640</v>
      </c>
      <c r="S466" s="5" t="s">
        <v>229</v>
      </c>
      <c r="T466" s="5" t="s">
        <v>230</v>
      </c>
      <c r="U466" s="148" t="s">
        <v>641</v>
      </c>
      <c r="V466" s="337"/>
      <c r="W466" s="338"/>
    </row>
    <row r="467" spans="1:23" ht="50" x14ac:dyDescent="0.25">
      <c r="A467" s="1017"/>
      <c r="B467" s="1019"/>
      <c r="C467" s="748"/>
      <c r="D467" s="748"/>
      <c r="E467" s="746"/>
      <c r="F467" s="675"/>
      <c r="G467" s="645"/>
      <c r="H467" s="746"/>
      <c r="I467" s="645"/>
      <c r="J467" s="746"/>
      <c r="K467" s="746"/>
      <c r="L467" s="258" t="s">
        <v>864</v>
      </c>
      <c r="M467" s="255" t="s">
        <v>50</v>
      </c>
      <c r="N467" s="255" t="s">
        <v>463</v>
      </c>
      <c r="O467" s="255" t="s">
        <v>463</v>
      </c>
      <c r="P467" s="144" t="s">
        <v>521</v>
      </c>
      <c r="Q467" s="363" t="s">
        <v>222</v>
      </c>
      <c r="R467" s="165" t="s">
        <v>872</v>
      </c>
      <c r="S467" s="221" t="s">
        <v>229</v>
      </c>
      <c r="T467" s="221" t="s">
        <v>1673</v>
      </c>
      <c r="U467" s="165" t="s">
        <v>891</v>
      </c>
      <c r="V467" s="102"/>
      <c r="W467" s="103"/>
    </row>
    <row r="468" spans="1:23" ht="30" x14ac:dyDescent="0.25">
      <c r="A468" s="1017"/>
      <c r="B468" s="1019"/>
      <c r="C468" s="995"/>
      <c r="D468" s="995"/>
      <c r="E468" s="999"/>
      <c r="F468" s="675"/>
      <c r="G468" s="650"/>
      <c r="H468" s="999"/>
      <c r="I468" s="650"/>
      <c r="J468" s="999"/>
      <c r="K468" s="999"/>
      <c r="L468" s="258" t="s">
        <v>868</v>
      </c>
      <c r="M468" s="255" t="s">
        <v>50</v>
      </c>
      <c r="N468" s="255" t="s">
        <v>463</v>
      </c>
      <c r="O468" s="255" t="s">
        <v>463</v>
      </c>
      <c r="P468" s="144" t="s">
        <v>521</v>
      </c>
      <c r="Q468" s="362" t="s">
        <v>52</v>
      </c>
      <c r="R468" s="184" t="s">
        <v>546</v>
      </c>
      <c r="S468" s="291"/>
      <c r="T468" s="220" t="s">
        <v>1707</v>
      </c>
      <c r="U468" s="175"/>
      <c r="V468" s="95"/>
      <c r="W468" s="95"/>
    </row>
    <row r="469" spans="1:23" ht="155.25" customHeight="1" x14ac:dyDescent="0.25">
      <c r="A469" s="1017"/>
      <c r="B469" s="1019"/>
      <c r="C469" s="749" t="s">
        <v>1016</v>
      </c>
      <c r="D469" s="747" t="s">
        <v>1826</v>
      </c>
      <c r="E469" s="745" t="s">
        <v>719</v>
      </c>
      <c r="F469" s="675" t="s">
        <v>1017</v>
      </c>
      <c r="G469" s="636" t="s">
        <v>954</v>
      </c>
      <c r="H469" s="745" t="s">
        <v>670</v>
      </c>
      <c r="I469" s="636" t="s">
        <v>604</v>
      </c>
      <c r="J469" s="745" t="s">
        <v>385</v>
      </c>
      <c r="K469" s="745" t="s">
        <v>158</v>
      </c>
      <c r="L469" s="258" t="s">
        <v>859</v>
      </c>
      <c r="M469" s="255" t="s">
        <v>966</v>
      </c>
      <c r="N469" s="255" t="s">
        <v>463</v>
      </c>
      <c r="O469" s="255" t="s">
        <v>463</v>
      </c>
      <c r="P469" s="144" t="s">
        <v>521</v>
      </c>
      <c r="Q469" s="365" t="s">
        <v>222</v>
      </c>
      <c r="R469" s="144" t="s">
        <v>1018</v>
      </c>
      <c r="S469" s="255" t="s">
        <v>1019</v>
      </c>
      <c r="T469" s="255" t="s">
        <v>230</v>
      </c>
      <c r="U469" s="144" t="s">
        <v>1891</v>
      </c>
      <c r="V469" s="105"/>
      <c r="W469" s="105"/>
    </row>
    <row r="470" spans="1:23" ht="30" x14ac:dyDescent="0.25">
      <c r="A470" s="1017"/>
      <c r="B470" s="1019"/>
      <c r="C470" s="748"/>
      <c r="D470" s="748"/>
      <c r="E470" s="746"/>
      <c r="F470" s="675"/>
      <c r="G470" s="645"/>
      <c r="H470" s="746"/>
      <c r="I470" s="645"/>
      <c r="J470" s="746"/>
      <c r="K470" s="746"/>
      <c r="L470" s="258" t="s">
        <v>861</v>
      </c>
      <c r="M470" s="255" t="s">
        <v>676</v>
      </c>
      <c r="N470" s="255" t="s">
        <v>463</v>
      </c>
      <c r="O470" s="255" t="s">
        <v>463</v>
      </c>
      <c r="P470" s="144" t="s">
        <v>862</v>
      </c>
      <c r="Q470" s="349" t="s">
        <v>52</v>
      </c>
      <c r="R470" s="148" t="s">
        <v>584</v>
      </c>
      <c r="S470" s="286"/>
      <c r="T470" s="220" t="s">
        <v>1707</v>
      </c>
      <c r="U470" s="340"/>
      <c r="V470" s="337"/>
      <c r="W470" s="338"/>
    </row>
    <row r="471" spans="1:23" ht="50" x14ac:dyDescent="0.25">
      <c r="A471" s="1017"/>
      <c r="B471" s="1019"/>
      <c r="C471" s="748"/>
      <c r="D471" s="748"/>
      <c r="E471" s="746"/>
      <c r="F471" s="675"/>
      <c r="G471" s="645"/>
      <c r="H471" s="746"/>
      <c r="I471" s="645"/>
      <c r="J471" s="746"/>
      <c r="K471" s="746"/>
      <c r="L471" s="258" t="s">
        <v>617</v>
      </c>
      <c r="M471" s="255" t="s">
        <v>618</v>
      </c>
      <c r="N471" s="255" t="s">
        <v>463</v>
      </c>
      <c r="O471" s="255" t="s">
        <v>463</v>
      </c>
      <c r="P471" s="144" t="s">
        <v>863</v>
      </c>
      <c r="Q471" s="365" t="s">
        <v>222</v>
      </c>
      <c r="R471" s="148" t="s">
        <v>640</v>
      </c>
      <c r="S471" s="5" t="s">
        <v>229</v>
      </c>
      <c r="T471" s="5" t="s">
        <v>230</v>
      </c>
      <c r="U471" s="148" t="s">
        <v>641</v>
      </c>
      <c r="V471" s="337"/>
      <c r="W471" s="338"/>
    </row>
    <row r="472" spans="1:23" ht="50" x14ac:dyDescent="0.25">
      <c r="A472" s="1017"/>
      <c r="B472" s="1019"/>
      <c r="C472" s="748"/>
      <c r="D472" s="748"/>
      <c r="E472" s="746"/>
      <c r="F472" s="675"/>
      <c r="G472" s="645"/>
      <c r="H472" s="746"/>
      <c r="I472" s="645"/>
      <c r="J472" s="746"/>
      <c r="K472" s="746"/>
      <c r="L472" s="258" t="s">
        <v>864</v>
      </c>
      <c r="M472" s="255" t="s">
        <v>50</v>
      </c>
      <c r="N472" s="255" t="s">
        <v>463</v>
      </c>
      <c r="O472" s="255" t="s">
        <v>463</v>
      </c>
      <c r="P472" s="144" t="s">
        <v>521</v>
      </c>
      <c r="Q472" s="363" t="s">
        <v>222</v>
      </c>
      <c r="R472" s="165" t="s">
        <v>872</v>
      </c>
      <c r="S472" s="221" t="s">
        <v>229</v>
      </c>
      <c r="T472" s="221" t="s">
        <v>1673</v>
      </c>
      <c r="U472" s="165" t="s">
        <v>891</v>
      </c>
      <c r="V472" s="102"/>
      <c r="W472" s="103"/>
    </row>
    <row r="473" spans="1:23" ht="52.5" customHeight="1" x14ac:dyDescent="0.25">
      <c r="A473" s="1017"/>
      <c r="B473" s="1019"/>
      <c r="C473" s="995"/>
      <c r="D473" s="995"/>
      <c r="E473" s="999"/>
      <c r="F473" s="675"/>
      <c r="G473" s="650"/>
      <c r="H473" s="999"/>
      <c r="I473" s="650"/>
      <c r="J473" s="999"/>
      <c r="K473" s="999"/>
      <c r="L473" s="258" t="s">
        <v>868</v>
      </c>
      <c r="M473" s="255" t="s">
        <v>50</v>
      </c>
      <c r="N473" s="255" t="s">
        <v>463</v>
      </c>
      <c r="O473" s="255" t="s">
        <v>463</v>
      </c>
      <c r="P473" s="144" t="s">
        <v>521</v>
      </c>
      <c r="Q473" s="362" t="s">
        <v>52</v>
      </c>
      <c r="R473" s="184" t="s">
        <v>546</v>
      </c>
      <c r="S473" s="291"/>
      <c r="T473" s="220" t="s">
        <v>1707</v>
      </c>
      <c r="U473" s="175"/>
      <c r="V473" s="95"/>
      <c r="W473" s="95"/>
    </row>
    <row r="474" spans="1:23" ht="135" customHeight="1" x14ac:dyDescent="0.25">
      <c r="A474" s="1017"/>
      <c r="B474" s="1019"/>
      <c r="C474" s="749" t="s">
        <v>932</v>
      </c>
      <c r="D474" s="747" t="s">
        <v>1827</v>
      </c>
      <c r="E474" s="745" t="s">
        <v>685</v>
      </c>
      <c r="F474" s="675" t="s">
        <v>1021</v>
      </c>
      <c r="G474" s="636" t="s">
        <v>954</v>
      </c>
      <c r="H474" s="745" t="s">
        <v>670</v>
      </c>
      <c r="I474" s="636" t="s">
        <v>604</v>
      </c>
      <c r="J474" s="745" t="s">
        <v>385</v>
      </c>
      <c r="K474" s="745" t="s">
        <v>158</v>
      </c>
      <c r="L474" s="258" t="s">
        <v>859</v>
      </c>
      <c r="M474" s="255" t="s">
        <v>1022</v>
      </c>
      <c r="N474" s="255" t="s">
        <v>463</v>
      </c>
      <c r="O474" s="255" t="s">
        <v>463</v>
      </c>
      <c r="P474" s="144" t="s">
        <v>521</v>
      </c>
      <c r="Q474" s="365" t="s">
        <v>222</v>
      </c>
      <c r="R474" s="144" t="s">
        <v>1879</v>
      </c>
      <c r="S474" s="255" t="s">
        <v>978</v>
      </c>
      <c r="T474" s="255" t="s">
        <v>230</v>
      </c>
      <c r="U474" s="144" t="s">
        <v>1006</v>
      </c>
      <c r="V474" s="105"/>
      <c r="W474" s="105"/>
    </row>
    <row r="475" spans="1:23" ht="79.5" customHeight="1" x14ac:dyDescent="0.25">
      <c r="A475" s="1017"/>
      <c r="B475" s="1019"/>
      <c r="C475" s="748"/>
      <c r="D475" s="748"/>
      <c r="E475" s="746"/>
      <c r="F475" s="675"/>
      <c r="G475" s="645"/>
      <c r="H475" s="746"/>
      <c r="I475" s="645"/>
      <c r="J475" s="746"/>
      <c r="K475" s="746"/>
      <c r="L475" s="258" t="s">
        <v>861</v>
      </c>
      <c r="M475" s="255" t="s">
        <v>676</v>
      </c>
      <c r="N475" s="255" t="s">
        <v>463</v>
      </c>
      <c r="O475" s="255" t="s">
        <v>463</v>
      </c>
      <c r="P475" s="144" t="s">
        <v>862</v>
      </c>
      <c r="Q475" s="347" t="s">
        <v>1734</v>
      </c>
      <c r="R475" s="144" t="s">
        <v>1879</v>
      </c>
      <c r="S475" s="5" t="s">
        <v>229</v>
      </c>
      <c r="T475" s="5" t="s">
        <v>230</v>
      </c>
      <c r="U475" s="148" t="s">
        <v>641</v>
      </c>
      <c r="V475" s="337"/>
      <c r="W475" s="338"/>
    </row>
    <row r="476" spans="1:23" ht="50" x14ac:dyDescent="0.25">
      <c r="A476" s="1017"/>
      <c r="B476" s="1019"/>
      <c r="C476" s="748"/>
      <c r="D476" s="748"/>
      <c r="E476" s="746"/>
      <c r="F476" s="675"/>
      <c r="G476" s="645"/>
      <c r="H476" s="746"/>
      <c r="I476" s="645"/>
      <c r="J476" s="746"/>
      <c r="K476" s="746"/>
      <c r="L476" s="258" t="s">
        <v>617</v>
      </c>
      <c r="M476" s="255" t="s">
        <v>618</v>
      </c>
      <c r="N476" s="255" t="s">
        <v>463</v>
      </c>
      <c r="O476" s="255" t="s">
        <v>463</v>
      </c>
      <c r="P476" s="144" t="s">
        <v>863</v>
      </c>
      <c r="Q476" s="373" t="s">
        <v>52</v>
      </c>
      <c r="R476" s="150" t="s">
        <v>1758</v>
      </c>
      <c r="S476" s="5"/>
      <c r="T476" s="5" t="s">
        <v>1682</v>
      </c>
      <c r="U476" s="148" t="s">
        <v>641</v>
      </c>
      <c r="V476" s="337"/>
      <c r="W476" s="338"/>
    </row>
    <row r="477" spans="1:23" ht="50" x14ac:dyDescent="0.25">
      <c r="A477" s="1017"/>
      <c r="B477" s="1019"/>
      <c r="C477" s="748"/>
      <c r="D477" s="748"/>
      <c r="E477" s="746"/>
      <c r="F477" s="675"/>
      <c r="G477" s="645"/>
      <c r="H477" s="746"/>
      <c r="I477" s="645"/>
      <c r="J477" s="746"/>
      <c r="K477" s="746"/>
      <c r="L477" s="258" t="s">
        <v>864</v>
      </c>
      <c r="M477" s="255" t="s">
        <v>50</v>
      </c>
      <c r="N477" s="255" t="s">
        <v>463</v>
      </c>
      <c r="O477" s="255" t="s">
        <v>463</v>
      </c>
      <c r="P477" s="144" t="s">
        <v>521</v>
      </c>
      <c r="Q477" s="363" t="s">
        <v>222</v>
      </c>
      <c r="R477" s="165" t="s">
        <v>872</v>
      </c>
      <c r="S477" s="221" t="s">
        <v>229</v>
      </c>
      <c r="T477" s="221" t="s">
        <v>1673</v>
      </c>
      <c r="U477" s="165" t="s">
        <v>891</v>
      </c>
      <c r="V477" s="102"/>
      <c r="W477" s="103"/>
    </row>
    <row r="478" spans="1:23" ht="30" x14ac:dyDescent="0.25">
      <c r="A478" s="1017"/>
      <c r="B478" s="1019"/>
      <c r="C478" s="995"/>
      <c r="D478" s="995"/>
      <c r="E478" s="999"/>
      <c r="F478" s="675"/>
      <c r="G478" s="650"/>
      <c r="H478" s="999"/>
      <c r="I478" s="650"/>
      <c r="J478" s="999"/>
      <c r="K478" s="999"/>
      <c r="L478" s="258" t="s">
        <v>868</v>
      </c>
      <c r="M478" s="255" t="s">
        <v>50</v>
      </c>
      <c r="N478" s="255" t="s">
        <v>463</v>
      </c>
      <c r="O478" s="255" t="s">
        <v>463</v>
      </c>
      <c r="P478" s="144" t="s">
        <v>521</v>
      </c>
      <c r="Q478" s="362" t="s">
        <v>52</v>
      </c>
      <c r="R478" s="184" t="s">
        <v>546</v>
      </c>
      <c r="S478" s="291"/>
      <c r="T478" s="220" t="s">
        <v>1707</v>
      </c>
      <c r="U478" s="175"/>
      <c r="V478" s="95"/>
      <c r="W478" s="95"/>
    </row>
    <row r="479" spans="1:23" ht="146.25" customHeight="1" x14ac:dyDescent="0.25">
      <c r="A479" s="1017"/>
      <c r="B479" s="1019"/>
      <c r="C479" s="749" t="s">
        <v>1023</v>
      </c>
      <c r="D479" s="747" t="s">
        <v>1828</v>
      </c>
      <c r="E479" s="745" t="s">
        <v>685</v>
      </c>
      <c r="F479" s="675" t="s">
        <v>735</v>
      </c>
      <c r="G479" s="636" t="s">
        <v>954</v>
      </c>
      <c r="H479" s="745" t="s">
        <v>670</v>
      </c>
      <c r="I479" s="636" t="s">
        <v>604</v>
      </c>
      <c r="J479" s="745" t="s">
        <v>385</v>
      </c>
      <c r="K479" s="745" t="s">
        <v>158</v>
      </c>
      <c r="L479" s="258" t="s">
        <v>859</v>
      </c>
      <c r="M479" s="255" t="s">
        <v>1022</v>
      </c>
      <c r="N479" s="255" t="s">
        <v>463</v>
      </c>
      <c r="O479" s="255" t="s">
        <v>463</v>
      </c>
      <c r="P479" s="144" t="s">
        <v>521</v>
      </c>
      <c r="Q479" s="365" t="s">
        <v>222</v>
      </c>
      <c r="R479" s="144" t="s">
        <v>1024</v>
      </c>
      <c r="S479" s="255" t="s">
        <v>978</v>
      </c>
      <c r="T479" s="255" t="s">
        <v>230</v>
      </c>
      <c r="U479" s="144" t="s">
        <v>1006</v>
      </c>
      <c r="V479" s="105"/>
      <c r="W479" s="105"/>
    </row>
    <row r="480" spans="1:23" ht="30" x14ac:dyDescent="0.25">
      <c r="A480" s="1017"/>
      <c r="B480" s="1019"/>
      <c r="C480" s="748"/>
      <c r="D480" s="748"/>
      <c r="E480" s="746"/>
      <c r="F480" s="675"/>
      <c r="G480" s="645"/>
      <c r="H480" s="746"/>
      <c r="I480" s="645"/>
      <c r="J480" s="746"/>
      <c r="K480" s="746"/>
      <c r="L480" s="258" t="s">
        <v>861</v>
      </c>
      <c r="M480" s="255" t="s">
        <v>676</v>
      </c>
      <c r="N480" s="255" t="s">
        <v>463</v>
      </c>
      <c r="O480" s="255" t="s">
        <v>463</v>
      </c>
      <c r="P480" s="144" t="s">
        <v>862</v>
      </c>
      <c r="Q480" s="349" t="s">
        <v>52</v>
      </c>
      <c r="R480" s="148" t="s">
        <v>584</v>
      </c>
      <c r="S480" s="286"/>
      <c r="T480" s="220" t="s">
        <v>1707</v>
      </c>
      <c r="U480" s="340"/>
      <c r="V480" s="337"/>
      <c r="W480" s="338"/>
    </row>
    <row r="481" spans="1:23" ht="50" x14ac:dyDescent="0.25">
      <c r="A481" s="1017"/>
      <c r="B481" s="1019"/>
      <c r="C481" s="748"/>
      <c r="D481" s="748"/>
      <c r="E481" s="746"/>
      <c r="F481" s="675"/>
      <c r="G481" s="645"/>
      <c r="H481" s="746"/>
      <c r="I481" s="645"/>
      <c r="J481" s="746"/>
      <c r="K481" s="746"/>
      <c r="L481" s="258" t="s">
        <v>617</v>
      </c>
      <c r="M481" s="255" t="s">
        <v>618</v>
      </c>
      <c r="N481" s="255" t="s">
        <v>463</v>
      </c>
      <c r="O481" s="255" t="s">
        <v>463</v>
      </c>
      <c r="P481" s="144" t="s">
        <v>863</v>
      </c>
      <c r="Q481" s="365" t="s">
        <v>222</v>
      </c>
      <c r="R481" s="148" t="s">
        <v>640</v>
      </c>
      <c r="S481" s="5" t="s">
        <v>229</v>
      </c>
      <c r="T481" s="5" t="s">
        <v>230</v>
      </c>
      <c r="U481" s="148" t="s">
        <v>641</v>
      </c>
      <c r="V481" s="337"/>
      <c r="W481" s="338"/>
    </row>
    <row r="482" spans="1:23" ht="50" x14ac:dyDescent="0.25">
      <c r="A482" s="1017"/>
      <c r="B482" s="1019"/>
      <c r="C482" s="748"/>
      <c r="D482" s="748"/>
      <c r="E482" s="746"/>
      <c r="F482" s="675"/>
      <c r="G482" s="645"/>
      <c r="H482" s="746"/>
      <c r="I482" s="645"/>
      <c r="J482" s="746"/>
      <c r="K482" s="746"/>
      <c r="L482" s="258" t="s">
        <v>864</v>
      </c>
      <c r="M482" s="255" t="s">
        <v>50</v>
      </c>
      <c r="N482" s="255" t="s">
        <v>463</v>
      </c>
      <c r="O482" s="255" t="s">
        <v>463</v>
      </c>
      <c r="P482" s="144" t="s">
        <v>521</v>
      </c>
      <c r="Q482" s="363" t="s">
        <v>222</v>
      </c>
      <c r="R482" s="165" t="s">
        <v>872</v>
      </c>
      <c r="S482" s="221" t="s">
        <v>229</v>
      </c>
      <c r="T482" s="221" t="s">
        <v>1673</v>
      </c>
      <c r="U482" s="165" t="s">
        <v>891</v>
      </c>
      <c r="V482" s="102"/>
      <c r="W482" s="103"/>
    </row>
    <row r="483" spans="1:23" ht="30" x14ac:dyDescent="0.25">
      <c r="A483" s="1017"/>
      <c r="B483" s="1019"/>
      <c r="C483" s="995"/>
      <c r="D483" s="995"/>
      <c r="E483" s="999"/>
      <c r="F483" s="675"/>
      <c r="G483" s="650"/>
      <c r="H483" s="999"/>
      <c r="I483" s="650"/>
      <c r="J483" s="999"/>
      <c r="K483" s="999"/>
      <c r="L483" s="258" t="s">
        <v>868</v>
      </c>
      <c r="M483" s="255" t="s">
        <v>50</v>
      </c>
      <c r="N483" s="255" t="s">
        <v>463</v>
      </c>
      <c r="O483" s="255" t="s">
        <v>463</v>
      </c>
      <c r="P483" s="144" t="s">
        <v>521</v>
      </c>
      <c r="Q483" s="362" t="s">
        <v>52</v>
      </c>
      <c r="R483" s="184" t="s">
        <v>546</v>
      </c>
      <c r="S483" s="291"/>
      <c r="T483" s="220" t="s">
        <v>1707</v>
      </c>
      <c r="U483" s="175"/>
      <c r="V483" s="95"/>
      <c r="W483" s="95"/>
    </row>
    <row r="484" spans="1:23" ht="151.5" customHeight="1" x14ac:dyDescent="0.25">
      <c r="A484" s="1017"/>
      <c r="B484" s="1019"/>
      <c r="C484" s="1006" t="s">
        <v>1025</v>
      </c>
      <c r="D484" s="867" t="s">
        <v>1829</v>
      </c>
      <c r="E484" s="917" t="s">
        <v>719</v>
      </c>
      <c r="F484" s="675" t="s">
        <v>1026</v>
      </c>
      <c r="G484" s="675" t="s">
        <v>954</v>
      </c>
      <c r="H484" s="917" t="s">
        <v>670</v>
      </c>
      <c r="I484" s="675" t="s">
        <v>604</v>
      </c>
      <c r="J484" s="917" t="s">
        <v>385</v>
      </c>
      <c r="K484" s="917" t="s">
        <v>158</v>
      </c>
      <c r="L484" s="258" t="s">
        <v>859</v>
      </c>
      <c r="M484" s="255" t="s">
        <v>966</v>
      </c>
      <c r="N484" s="255" t="s">
        <v>463</v>
      </c>
      <c r="O484" s="255" t="s">
        <v>463</v>
      </c>
      <c r="P484" s="144" t="s">
        <v>521</v>
      </c>
      <c r="Q484" s="365" t="s">
        <v>222</v>
      </c>
      <c r="R484" s="144" t="s">
        <v>1027</v>
      </c>
      <c r="S484" s="255" t="s">
        <v>229</v>
      </c>
      <c r="T484" s="255" t="s">
        <v>230</v>
      </c>
      <c r="U484" s="144" t="s">
        <v>1890</v>
      </c>
      <c r="V484" s="105"/>
      <c r="W484" s="105"/>
    </row>
    <row r="485" spans="1:23" ht="30" x14ac:dyDescent="0.25">
      <c r="A485" s="1017"/>
      <c r="B485" s="1019"/>
      <c r="C485" s="1006"/>
      <c r="D485" s="1006"/>
      <c r="E485" s="917"/>
      <c r="F485" s="675"/>
      <c r="G485" s="675"/>
      <c r="H485" s="917"/>
      <c r="I485" s="675"/>
      <c r="J485" s="917"/>
      <c r="K485" s="917"/>
      <c r="L485" s="258" t="s">
        <v>861</v>
      </c>
      <c r="M485" s="255" t="s">
        <v>676</v>
      </c>
      <c r="N485" s="255" t="s">
        <v>463</v>
      </c>
      <c r="O485" s="255" t="s">
        <v>463</v>
      </c>
      <c r="P485" s="144" t="s">
        <v>862</v>
      </c>
      <c r="Q485" s="349" t="s">
        <v>52</v>
      </c>
      <c r="R485" s="148" t="s">
        <v>584</v>
      </c>
      <c r="S485" s="286"/>
      <c r="T485" s="220" t="s">
        <v>1707</v>
      </c>
      <c r="U485" s="340"/>
      <c r="V485" s="337"/>
      <c r="W485" s="338"/>
    </row>
    <row r="486" spans="1:23" ht="50" x14ac:dyDescent="0.25">
      <c r="A486" s="1017"/>
      <c r="B486" s="1019"/>
      <c r="C486" s="1006"/>
      <c r="D486" s="1006"/>
      <c r="E486" s="917"/>
      <c r="F486" s="675"/>
      <c r="G486" s="675"/>
      <c r="H486" s="917"/>
      <c r="I486" s="675"/>
      <c r="J486" s="917"/>
      <c r="K486" s="917"/>
      <c r="L486" s="258" t="s">
        <v>617</v>
      </c>
      <c r="M486" s="255" t="s">
        <v>618</v>
      </c>
      <c r="N486" s="255" t="s">
        <v>463</v>
      </c>
      <c r="O486" s="255" t="s">
        <v>463</v>
      </c>
      <c r="P486" s="144" t="s">
        <v>863</v>
      </c>
      <c r="Q486" s="365" t="s">
        <v>222</v>
      </c>
      <c r="R486" s="148" t="s">
        <v>640</v>
      </c>
      <c r="S486" s="5" t="s">
        <v>229</v>
      </c>
      <c r="T486" s="5" t="s">
        <v>230</v>
      </c>
      <c r="U486" s="148" t="s">
        <v>641</v>
      </c>
      <c r="V486" s="337"/>
      <c r="W486" s="338"/>
    </row>
    <row r="487" spans="1:23" ht="50" x14ac:dyDescent="0.25">
      <c r="A487" s="1017"/>
      <c r="B487" s="1019"/>
      <c r="C487" s="1006"/>
      <c r="D487" s="1006"/>
      <c r="E487" s="917"/>
      <c r="F487" s="675"/>
      <c r="G487" s="675"/>
      <c r="H487" s="917"/>
      <c r="I487" s="675"/>
      <c r="J487" s="917"/>
      <c r="K487" s="917"/>
      <c r="L487" s="258" t="s">
        <v>864</v>
      </c>
      <c r="M487" s="255" t="s">
        <v>50</v>
      </c>
      <c r="N487" s="255" t="s">
        <v>463</v>
      </c>
      <c r="O487" s="255" t="s">
        <v>463</v>
      </c>
      <c r="P487" s="144" t="s">
        <v>521</v>
      </c>
      <c r="Q487" s="363" t="s">
        <v>222</v>
      </c>
      <c r="R487" s="165" t="s">
        <v>872</v>
      </c>
      <c r="S487" s="221" t="s">
        <v>229</v>
      </c>
      <c r="T487" s="221" t="s">
        <v>1673</v>
      </c>
      <c r="U487" s="165" t="s">
        <v>891</v>
      </c>
      <c r="V487" s="102"/>
      <c r="W487" s="103"/>
    </row>
    <row r="488" spans="1:23" ht="30" x14ac:dyDescent="0.25">
      <c r="A488" s="1017"/>
      <c r="B488" s="1019"/>
      <c r="C488" s="1006"/>
      <c r="D488" s="1006"/>
      <c r="E488" s="917"/>
      <c r="F488" s="675"/>
      <c r="G488" s="675"/>
      <c r="H488" s="917"/>
      <c r="I488" s="675"/>
      <c r="J488" s="917"/>
      <c r="K488" s="917"/>
      <c r="L488" s="258" t="s">
        <v>868</v>
      </c>
      <c r="M488" s="255" t="s">
        <v>50</v>
      </c>
      <c r="N488" s="255" t="s">
        <v>463</v>
      </c>
      <c r="O488" s="255" t="s">
        <v>463</v>
      </c>
      <c r="P488" s="144" t="s">
        <v>521</v>
      </c>
      <c r="Q488" s="362" t="s">
        <v>52</v>
      </c>
      <c r="R488" s="184" t="s">
        <v>546</v>
      </c>
      <c r="S488" s="291"/>
      <c r="T488" s="220" t="s">
        <v>1707</v>
      </c>
      <c r="U488" s="175"/>
      <c r="V488" s="95"/>
      <c r="W488" s="95"/>
    </row>
    <row r="489" spans="1:23" ht="147" customHeight="1" x14ac:dyDescent="0.25">
      <c r="A489" s="1017"/>
      <c r="B489" s="1019"/>
      <c r="C489" s="749" t="s">
        <v>1028</v>
      </c>
      <c r="D489" s="747" t="s">
        <v>1830</v>
      </c>
      <c r="E489" s="745" t="s">
        <v>719</v>
      </c>
      <c r="F489" s="675" t="s">
        <v>1029</v>
      </c>
      <c r="G489" s="636" t="s">
        <v>954</v>
      </c>
      <c r="H489" s="745" t="s">
        <v>670</v>
      </c>
      <c r="I489" s="636" t="s">
        <v>604</v>
      </c>
      <c r="J489" s="745" t="s">
        <v>385</v>
      </c>
      <c r="K489" s="745" t="s">
        <v>158</v>
      </c>
      <c r="L489" s="258" t="s">
        <v>859</v>
      </c>
      <c r="M489" s="255" t="s">
        <v>966</v>
      </c>
      <c r="N489" s="255" t="s">
        <v>463</v>
      </c>
      <c r="O489" s="255" t="s">
        <v>463</v>
      </c>
      <c r="P489" s="144" t="s">
        <v>521</v>
      </c>
      <c r="Q489" s="365" t="s">
        <v>222</v>
      </c>
      <c r="R489" s="144" t="s">
        <v>1030</v>
      </c>
      <c r="S489" s="255" t="s">
        <v>229</v>
      </c>
      <c r="T489" s="255" t="s">
        <v>230</v>
      </c>
      <c r="U489" s="144" t="s">
        <v>1887</v>
      </c>
      <c r="V489" s="105"/>
      <c r="W489" s="105"/>
    </row>
    <row r="490" spans="1:23" ht="30" x14ac:dyDescent="0.25">
      <c r="A490" s="1017"/>
      <c r="B490" s="1019"/>
      <c r="C490" s="748"/>
      <c r="D490" s="748"/>
      <c r="E490" s="746"/>
      <c r="F490" s="675"/>
      <c r="G490" s="645"/>
      <c r="H490" s="746"/>
      <c r="I490" s="645"/>
      <c r="J490" s="746"/>
      <c r="K490" s="746"/>
      <c r="L490" s="258" t="s">
        <v>861</v>
      </c>
      <c r="M490" s="255" t="s">
        <v>676</v>
      </c>
      <c r="N490" s="255" t="s">
        <v>463</v>
      </c>
      <c r="O490" s="255" t="s">
        <v>463</v>
      </c>
      <c r="P490" s="144" t="s">
        <v>862</v>
      </c>
      <c r="Q490" s="349" t="s">
        <v>52</v>
      </c>
      <c r="R490" s="148" t="s">
        <v>584</v>
      </c>
      <c r="S490" s="286"/>
      <c r="T490" s="220" t="s">
        <v>1707</v>
      </c>
      <c r="U490" s="340"/>
      <c r="V490" s="337"/>
      <c r="W490" s="338"/>
    </row>
    <row r="491" spans="1:23" ht="50" x14ac:dyDescent="0.25">
      <c r="A491" s="1017"/>
      <c r="B491" s="1019"/>
      <c r="C491" s="748"/>
      <c r="D491" s="748"/>
      <c r="E491" s="746"/>
      <c r="F491" s="675"/>
      <c r="G491" s="645"/>
      <c r="H491" s="746"/>
      <c r="I491" s="645"/>
      <c r="J491" s="746"/>
      <c r="K491" s="746"/>
      <c r="L491" s="258" t="s">
        <v>617</v>
      </c>
      <c r="M491" s="255" t="s">
        <v>618</v>
      </c>
      <c r="N491" s="255" t="s">
        <v>463</v>
      </c>
      <c r="O491" s="255" t="s">
        <v>463</v>
      </c>
      <c r="P491" s="144" t="s">
        <v>863</v>
      </c>
      <c r="Q491" s="365" t="s">
        <v>222</v>
      </c>
      <c r="R491" s="148" t="s">
        <v>640</v>
      </c>
      <c r="S491" s="5" t="s">
        <v>229</v>
      </c>
      <c r="T491" s="5" t="s">
        <v>230</v>
      </c>
      <c r="U491" s="148" t="s">
        <v>641</v>
      </c>
      <c r="V491" s="337"/>
      <c r="W491" s="338"/>
    </row>
    <row r="492" spans="1:23" ht="50" x14ac:dyDescent="0.25">
      <c r="A492" s="1017"/>
      <c r="B492" s="1019"/>
      <c r="C492" s="748"/>
      <c r="D492" s="748"/>
      <c r="E492" s="746"/>
      <c r="F492" s="675"/>
      <c r="G492" s="645"/>
      <c r="H492" s="746"/>
      <c r="I492" s="645"/>
      <c r="J492" s="746"/>
      <c r="K492" s="746"/>
      <c r="L492" s="258" t="s">
        <v>864</v>
      </c>
      <c r="M492" s="255" t="s">
        <v>50</v>
      </c>
      <c r="N492" s="255" t="s">
        <v>463</v>
      </c>
      <c r="O492" s="255" t="s">
        <v>463</v>
      </c>
      <c r="P492" s="144" t="s">
        <v>521</v>
      </c>
      <c r="Q492" s="363" t="s">
        <v>222</v>
      </c>
      <c r="R492" s="165" t="s">
        <v>872</v>
      </c>
      <c r="S492" s="221" t="s">
        <v>229</v>
      </c>
      <c r="T492" s="221" t="s">
        <v>1878</v>
      </c>
      <c r="U492" s="165" t="s">
        <v>891</v>
      </c>
      <c r="V492" s="102"/>
      <c r="W492" s="103"/>
    </row>
    <row r="493" spans="1:23" ht="30" x14ac:dyDescent="0.25">
      <c r="A493" s="1017"/>
      <c r="B493" s="1019"/>
      <c r="C493" s="995"/>
      <c r="D493" s="995"/>
      <c r="E493" s="999"/>
      <c r="F493" s="675"/>
      <c r="G493" s="650"/>
      <c r="H493" s="999"/>
      <c r="I493" s="650"/>
      <c r="J493" s="999"/>
      <c r="K493" s="999"/>
      <c r="L493" s="258" t="s">
        <v>868</v>
      </c>
      <c r="M493" s="255" t="s">
        <v>50</v>
      </c>
      <c r="N493" s="255" t="s">
        <v>463</v>
      </c>
      <c r="O493" s="255" t="s">
        <v>463</v>
      </c>
      <c r="P493" s="144" t="s">
        <v>521</v>
      </c>
      <c r="Q493" s="362" t="s">
        <v>52</v>
      </c>
      <c r="R493" s="184" t="s">
        <v>546</v>
      </c>
      <c r="S493" s="291"/>
      <c r="T493" s="220" t="s">
        <v>1707</v>
      </c>
      <c r="U493" s="175"/>
      <c r="V493" s="95"/>
      <c r="W493" s="95"/>
    </row>
    <row r="494" spans="1:23" ht="153" customHeight="1" x14ac:dyDescent="0.25">
      <c r="A494" s="1017"/>
      <c r="B494" s="1019"/>
      <c r="C494" s="749" t="s">
        <v>1031</v>
      </c>
      <c r="D494" s="747" t="s">
        <v>1831</v>
      </c>
      <c r="E494" s="745" t="s">
        <v>719</v>
      </c>
      <c r="F494" s="675" t="s">
        <v>1032</v>
      </c>
      <c r="G494" s="636" t="s">
        <v>954</v>
      </c>
      <c r="H494" s="745" t="s">
        <v>670</v>
      </c>
      <c r="I494" s="636" t="s">
        <v>604</v>
      </c>
      <c r="J494" s="745" t="s">
        <v>385</v>
      </c>
      <c r="K494" s="745" t="s">
        <v>158</v>
      </c>
      <c r="L494" s="258" t="s">
        <v>859</v>
      </c>
      <c r="M494" s="255" t="s">
        <v>966</v>
      </c>
      <c r="N494" s="255" t="s">
        <v>463</v>
      </c>
      <c r="O494" s="255" t="s">
        <v>463</v>
      </c>
      <c r="P494" s="144" t="s">
        <v>521</v>
      </c>
      <c r="Q494" s="365" t="s">
        <v>222</v>
      </c>
      <c r="R494" s="144" t="s">
        <v>1033</v>
      </c>
      <c r="S494" s="255" t="s">
        <v>229</v>
      </c>
      <c r="T494" s="255" t="s">
        <v>230</v>
      </c>
      <c r="U494" s="144" t="s">
        <v>1888</v>
      </c>
      <c r="V494" s="105"/>
      <c r="W494" s="105"/>
    </row>
    <row r="495" spans="1:23" ht="63" customHeight="1" x14ac:dyDescent="0.25">
      <c r="A495" s="1017"/>
      <c r="B495" s="1019"/>
      <c r="C495" s="748"/>
      <c r="D495" s="748"/>
      <c r="E495" s="746"/>
      <c r="F495" s="675"/>
      <c r="G495" s="645"/>
      <c r="H495" s="746"/>
      <c r="I495" s="645"/>
      <c r="J495" s="746"/>
      <c r="K495" s="746"/>
      <c r="L495" s="258" t="s">
        <v>861</v>
      </c>
      <c r="M495" s="255" t="s">
        <v>676</v>
      </c>
      <c r="N495" s="255" t="s">
        <v>463</v>
      </c>
      <c r="O495" s="255" t="s">
        <v>463</v>
      </c>
      <c r="P495" s="144" t="s">
        <v>862</v>
      </c>
      <c r="Q495" s="349" t="s">
        <v>52</v>
      </c>
      <c r="R495" s="148" t="s">
        <v>584</v>
      </c>
      <c r="S495" s="286"/>
      <c r="T495" s="220" t="s">
        <v>1707</v>
      </c>
      <c r="U495" s="340"/>
      <c r="V495" s="337"/>
      <c r="W495" s="338"/>
    </row>
    <row r="496" spans="1:23" ht="50" x14ac:dyDescent="0.25">
      <c r="A496" s="1017"/>
      <c r="B496" s="1019"/>
      <c r="C496" s="748"/>
      <c r="D496" s="748"/>
      <c r="E496" s="746"/>
      <c r="F496" s="675"/>
      <c r="G496" s="645"/>
      <c r="H496" s="746"/>
      <c r="I496" s="645"/>
      <c r="J496" s="746"/>
      <c r="K496" s="746"/>
      <c r="L496" s="258" t="s">
        <v>617</v>
      </c>
      <c r="M496" s="255" t="s">
        <v>618</v>
      </c>
      <c r="N496" s="255" t="s">
        <v>463</v>
      </c>
      <c r="O496" s="255" t="s">
        <v>463</v>
      </c>
      <c r="P496" s="144" t="s">
        <v>863</v>
      </c>
      <c r="Q496" s="365" t="s">
        <v>222</v>
      </c>
      <c r="R496" s="148" t="s">
        <v>640</v>
      </c>
      <c r="S496" s="5" t="s">
        <v>229</v>
      </c>
      <c r="T496" s="5" t="s">
        <v>230</v>
      </c>
      <c r="U496" s="148" t="s">
        <v>641</v>
      </c>
      <c r="V496" s="337"/>
      <c r="W496" s="338"/>
    </row>
    <row r="497" spans="1:23" ht="50" x14ac:dyDescent="0.25">
      <c r="A497" s="1017"/>
      <c r="B497" s="1019"/>
      <c r="C497" s="748"/>
      <c r="D497" s="748"/>
      <c r="E497" s="746"/>
      <c r="F497" s="675"/>
      <c r="G497" s="645"/>
      <c r="H497" s="746"/>
      <c r="I497" s="645"/>
      <c r="J497" s="746"/>
      <c r="K497" s="746"/>
      <c r="L497" s="258" t="s">
        <v>864</v>
      </c>
      <c r="M497" s="255" t="s">
        <v>50</v>
      </c>
      <c r="N497" s="255" t="s">
        <v>463</v>
      </c>
      <c r="O497" s="255" t="s">
        <v>463</v>
      </c>
      <c r="P497" s="144" t="s">
        <v>521</v>
      </c>
      <c r="Q497" s="363" t="s">
        <v>222</v>
      </c>
      <c r="R497" s="165" t="s">
        <v>872</v>
      </c>
      <c r="S497" s="221" t="s">
        <v>229</v>
      </c>
      <c r="T497" s="221" t="s">
        <v>1673</v>
      </c>
      <c r="U497" s="165" t="s">
        <v>891</v>
      </c>
      <c r="V497" s="102"/>
      <c r="W497" s="103"/>
    </row>
    <row r="498" spans="1:23" ht="30" x14ac:dyDescent="0.25">
      <c r="A498" s="1017"/>
      <c r="B498" s="1019"/>
      <c r="C498" s="995"/>
      <c r="D498" s="995"/>
      <c r="E498" s="999"/>
      <c r="F498" s="675"/>
      <c r="G498" s="650"/>
      <c r="H498" s="999"/>
      <c r="I498" s="650"/>
      <c r="J498" s="999"/>
      <c r="K498" s="999"/>
      <c r="L498" s="258" t="s">
        <v>868</v>
      </c>
      <c r="M498" s="255" t="s">
        <v>50</v>
      </c>
      <c r="N498" s="255" t="s">
        <v>463</v>
      </c>
      <c r="O498" s="255" t="s">
        <v>463</v>
      </c>
      <c r="P498" s="144" t="s">
        <v>521</v>
      </c>
      <c r="Q498" s="362" t="s">
        <v>52</v>
      </c>
      <c r="R498" s="184" t="s">
        <v>546</v>
      </c>
      <c r="S498" s="291"/>
      <c r="T498" s="220" t="s">
        <v>1707</v>
      </c>
      <c r="U498" s="175"/>
      <c r="V498" s="95"/>
      <c r="W498" s="95"/>
    </row>
    <row r="499" spans="1:23" ht="150.75" customHeight="1" x14ac:dyDescent="0.25">
      <c r="A499" s="1017"/>
      <c r="B499" s="1019"/>
      <c r="C499" s="749" t="s">
        <v>1034</v>
      </c>
      <c r="D499" s="747" t="s">
        <v>1832</v>
      </c>
      <c r="E499" s="745" t="s">
        <v>719</v>
      </c>
      <c r="F499" s="675" t="s">
        <v>735</v>
      </c>
      <c r="G499" s="636" t="s">
        <v>954</v>
      </c>
      <c r="H499" s="745" t="s">
        <v>670</v>
      </c>
      <c r="I499" s="636" t="s">
        <v>604</v>
      </c>
      <c r="J499" s="745" t="s">
        <v>385</v>
      </c>
      <c r="K499" s="745" t="s">
        <v>158</v>
      </c>
      <c r="L499" s="258" t="s">
        <v>859</v>
      </c>
      <c r="M499" s="255" t="s">
        <v>966</v>
      </c>
      <c r="N499" s="255" t="s">
        <v>463</v>
      </c>
      <c r="O499" s="255" t="s">
        <v>463</v>
      </c>
      <c r="P499" s="144" t="s">
        <v>521</v>
      </c>
      <c r="Q499" s="365" t="s">
        <v>222</v>
      </c>
      <c r="R499" s="144" t="s">
        <v>1024</v>
      </c>
      <c r="S499" s="255" t="s">
        <v>229</v>
      </c>
      <c r="T499" s="255" t="s">
        <v>230</v>
      </c>
      <c r="U499" s="144" t="s">
        <v>1889</v>
      </c>
      <c r="V499" s="105"/>
      <c r="W499" s="105"/>
    </row>
    <row r="500" spans="1:23" ht="30" x14ac:dyDescent="0.25">
      <c r="A500" s="1017"/>
      <c r="B500" s="1019"/>
      <c r="C500" s="748"/>
      <c r="D500" s="748"/>
      <c r="E500" s="746"/>
      <c r="F500" s="675"/>
      <c r="G500" s="645"/>
      <c r="H500" s="746"/>
      <c r="I500" s="645"/>
      <c r="J500" s="746"/>
      <c r="K500" s="746"/>
      <c r="L500" s="258" t="s">
        <v>861</v>
      </c>
      <c r="M500" s="255" t="s">
        <v>676</v>
      </c>
      <c r="N500" s="255" t="s">
        <v>463</v>
      </c>
      <c r="O500" s="255" t="s">
        <v>463</v>
      </c>
      <c r="P500" s="144" t="s">
        <v>862</v>
      </c>
      <c r="Q500" s="349" t="s">
        <v>52</v>
      </c>
      <c r="R500" s="148" t="s">
        <v>584</v>
      </c>
      <c r="S500" s="286"/>
      <c r="T500" s="220" t="s">
        <v>1707</v>
      </c>
      <c r="U500" s="340"/>
      <c r="V500" s="337"/>
      <c r="W500" s="338"/>
    </row>
    <row r="501" spans="1:23" ht="50" x14ac:dyDescent="0.25">
      <c r="A501" s="1017"/>
      <c r="B501" s="1019"/>
      <c r="C501" s="748"/>
      <c r="D501" s="748"/>
      <c r="E501" s="746"/>
      <c r="F501" s="675"/>
      <c r="G501" s="645"/>
      <c r="H501" s="746"/>
      <c r="I501" s="645"/>
      <c r="J501" s="746"/>
      <c r="K501" s="746"/>
      <c r="L501" s="258" t="s">
        <v>617</v>
      </c>
      <c r="M501" s="255" t="s">
        <v>618</v>
      </c>
      <c r="N501" s="255" t="s">
        <v>463</v>
      </c>
      <c r="O501" s="255" t="s">
        <v>463</v>
      </c>
      <c r="P501" s="144" t="s">
        <v>863</v>
      </c>
      <c r="Q501" s="365" t="s">
        <v>222</v>
      </c>
      <c r="R501" s="148" t="s">
        <v>640</v>
      </c>
      <c r="S501" s="5" t="s">
        <v>229</v>
      </c>
      <c r="T501" s="5" t="s">
        <v>230</v>
      </c>
      <c r="U501" s="148" t="s">
        <v>641</v>
      </c>
      <c r="V501" s="337"/>
      <c r="W501" s="338"/>
    </row>
    <row r="502" spans="1:23" ht="50" x14ac:dyDescent="0.25">
      <c r="A502" s="1017"/>
      <c r="B502" s="1019"/>
      <c r="C502" s="748"/>
      <c r="D502" s="748"/>
      <c r="E502" s="746"/>
      <c r="F502" s="675"/>
      <c r="G502" s="645"/>
      <c r="H502" s="746"/>
      <c r="I502" s="645"/>
      <c r="J502" s="746"/>
      <c r="K502" s="746"/>
      <c r="L502" s="258" t="s">
        <v>864</v>
      </c>
      <c r="M502" s="255" t="s">
        <v>50</v>
      </c>
      <c r="N502" s="255" t="s">
        <v>463</v>
      </c>
      <c r="O502" s="255" t="s">
        <v>463</v>
      </c>
      <c r="P502" s="144" t="s">
        <v>521</v>
      </c>
      <c r="Q502" s="363" t="s">
        <v>222</v>
      </c>
      <c r="R502" s="165" t="s">
        <v>872</v>
      </c>
      <c r="S502" s="221" t="s">
        <v>229</v>
      </c>
      <c r="T502" s="221" t="s">
        <v>1673</v>
      </c>
      <c r="U502" s="165" t="s">
        <v>891</v>
      </c>
      <c r="V502" s="102"/>
      <c r="W502" s="103"/>
    </row>
    <row r="503" spans="1:23" ht="30" x14ac:dyDescent="0.25">
      <c r="A503" s="1017"/>
      <c r="B503" s="1019"/>
      <c r="C503" s="995"/>
      <c r="D503" s="995"/>
      <c r="E503" s="999"/>
      <c r="F503" s="675"/>
      <c r="G503" s="650"/>
      <c r="H503" s="999"/>
      <c r="I503" s="650"/>
      <c r="J503" s="999"/>
      <c r="K503" s="999"/>
      <c r="L503" s="258" t="s">
        <v>868</v>
      </c>
      <c r="M503" s="255" t="s">
        <v>50</v>
      </c>
      <c r="N503" s="255" t="s">
        <v>463</v>
      </c>
      <c r="O503" s="255" t="s">
        <v>463</v>
      </c>
      <c r="P503" s="144" t="s">
        <v>521</v>
      </c>
      <c r="Q503" s="362" t="s">
        <v>52</v>
      </c>
      <c r="R503" s="184" t="s">
        <v>546</v>
      </c>
      <c r="S503" s="291"/>
      <c r="T503" s="220" t="s">
        <v>1707</v>
      </c>
      <c r="U503" s="175"/>
      <c r="V503" s="95"/>
      <c r="W503" s="95"/>
    </row>
    <row r="504" spans="1:23" ht="15" customHeight="1" x14ac:dyDescent="0.3">
      <c r="A504" s="341" t="s">
        <v>1035</v>
      </c>
      <c r="B504" s="320"/>
      <c r="C504" s="320"/>
      <c r="D504" s="320"/>
      <c r="E504" s="320"/>
      <c r="F504" s="320"/>
      <c r="G504" s="320"/>
      <c r="H504" s="320"/>
      <c r="I504" s="320"/>
      <c r="J504" s="320"/>
      <c r="K504" s="320"/>
      <c r="L504" s="320"/>
      <c r="M504" s="320"/>
      <c r="N504" s="320"/>
      <c r="O504" s="320"/>
      <c r="P504" s="320"/>
      <c r="Q504" s="374"/>
      <c r="R504" s="379"/>
      <c r="S504" s="320"/>
      <c r="T504" s="320"/>
      <c r="U504" s="320"/>
      <c r="V504" s="320"/>
      <c r="W504" s="320"/>
    </row>
    <row r="505" spans="1:23" ht="152.25" customHeight="1" x14ac:dyDescent="0.25">
      <c r="A505" s="1022"/>
      <c r="B505" s="1020" t="s">
        <v>599</v>
      </c>
      <c r="C505" s="749" t="s">
        <v>1036</v>
      </c>
      <c r="D505" s="747" t="s">
        <v>1833</v>
      </c>
      <c r="E505" s="745" t="s">
        <v>719</v>
      </c>
      <c r="F505" s="636" t="s">
        <v>735</v>
      </c>
      <c r="G505" s="636" t="s">
        <v>1037</v>
      </c>
      <c r="H505" s="745" t="s">
        <v>670</v>
      </c>
      <c r="I505" s="636" t="s">
        <v>604</v>
      </c>
      <c r="J505" s="745" t="s">
        <v>385</v>
      </c>
      <c r="K505" s="745" t="s">
        <v>158</v>
      </c>
      <c r="L505" s="258" t="s">
        <v>859</v>
      </c>
      <c r="M505" s="255" t="s">
        <v>1038</v>
      </c>
      <c r="N505" s="255" t="s">
        <v>463</v>
      </c>
      <c r="O505" s="255" t="s">
        <v>463</v>
      </c>
      <c r="P505" s="144" t="s">
        <v>521</v>
      </c>
      <c r="Q505" s="365" t="s">
        <v>222</v>
      </c>
      <c r="R505" s="144" t="s">
        <v>1024</v>
      </c>
      <c r="S505" s="255" t="s">
        <v>229</v>
      </c>
      <c r="T505" s="255" t="s">
        <v>1898</v>
      </c>
      <c r="U505" s="144" t="s">
        <v>1885</v>
      </c>
      <c r="V505" s="105"/>
      <c r="W505" s="105"/>
    </row>
    <row r="506" spans="1:23" ht="30" x14ac:dyDescent="0.25">
      <c r="A506" s="1023"/>
      <c r="B506" s="1021"/>
      <c r="C506" s="748"/>
      <c r="D506" s="748"/>
      <c r="E506" s="746"/>
      <c r="F506" s="645"/>
      <c r="G506" s="645"/>
      <c r="H506" s="746"/>
      <c r="I506" s="645"/>
      <c r="J506" s="746"/>
      <c r="K506" s="746"/>
      <c r="L506" s="258" t="s">
        <v>861</v>
      </c>
      <c r="M506" s="255" t="s">
        <v>676</v>
      </c>
      <c r="N506" s="255" t="s">
        <v>463</v>
      </c>
      <c r="O506" s="255" t="s">
        <v>463</v>
      </c>
      <c r="P506" s="144" t="s">
        <v>862</v>
      </c>
      <c r="Q506" s="349" t="s">
        <v>52</v>
      </c>
      <c r="R506" s="148" t="s">
        <v>584</v>
      </c>
      <c r="S506" s="286"/>
      <c r="T506" s="220" t="s">
        <v>1707</v>
      </c>
      <c r="U506" s="340"/>
      <c r="V506" s="337"/>
      <c r="W506" s="338"/>
    </row>
    <row r="507" spans="1:23" ht="50" x14ac:dyDescent="0.25">
      <c r="A507" s="1023"/>
      <c r="B507" s="1021"/>
      <c r="C507" s="748"/>
      <c r="D507" s="748"/>
      <c r="E507" s="746"/>
      <c r="F507" s="645"/>
      <c r="G507" s="645"/>
      <c r="H507" s="746"/>
      <c r="I507" s="645"/>
      <c r="J507" s="746"/>
      <c r="K507" s="746"/>
      <c r="L507" s="258" t="s">
        <v>617</v>
      </c>
      <c r="M507" s="255" t="s">
        <v>618</v>
      </c>
      <c r="N507" s="255" t="s">
        <v>463</v>
      </c>
      <c r="O507" s="255" t="s">
        <v>463</v>
      </c>
      <c r="P507" s="144" t="s">
        <v>863</v>
      </c>
      <c r="Q507" s="365" t="s">
        <v>222</v>
      </c>
      <c r="R507" s="148" t="s">
        <v>640</v>
      </c>
      <c r="S507" s="5" t="s">
        <v>229</v>
      </c>
      <c r="T507" s="5" t="s">
        <v>230</v>
      </c>
      <c r="U507" s="148" t="s">
        <v>641</v>
      </c>
      <c r="V507" s="337"/>
      <c r="W507" s="338"/>
    </row>
    <row r="508" spans="1:23" ht="20" x14ac:dyDescent="0.25">
      <c r="A508" s="1023"/>
      <c r="B508" s="1021"/>
      <c r="C508" s="748"/>
      <c r="D508" s="748"/>
      <c r="E508" s="746"/>
      <c r="F508" s="645"/>
      <c r="G508" s="645"/>
      <c r="H508" s="746"/>
      <c r="I508" s="645"/>
      <c r="J508" s="746"/>
      <c r="K508" s="746"/>
      <c r="L508" s="255" t="s">
        <v>1039</v>
      </c>
      <c r="M508" s="255" t="s">
        <v>50</v>
      </c>
      <c r="N508" s="255" t="s">
        <v>463</v>
      </c>
      <c r="O508" s="255" t="s">
        <v>463</v>
      </c>
      <c r="P508" s="144" t="s">
        <v>521</v>
      </c>
      <c r="Q508" s="357" t="s">
        <v>52</v>
      </c>
      <c r="R508" s="144" t="s">
        <v>1040</v>
      </c>
      <c r="S508" s="104"/>
      <c r="T508" s="220" t="s">
        <v>1707</v>
      </c>
      <c r="U508" s="273"/>
      <c r="V508" s="106"/>
      <c r="W508" s="106"/>
    </row>
    <row r="509" spans="1:23" ht="30" x14ac:dyDescent="0.25">
      <c r="A509" s="1023"/>
      <c r="B509" s="1021"/>
      <c r="C509" s="748"/>
      <c r="D509" s="748"/>
      <c r="E509" s="746"/>
      <c r="F509" s="645"/>
      <c r="G509" s="645"/>
      <c r="H509" s="746"/>
      <c r="I509" s="645"/>
      <c r="J509" s="746"/>
      <c r="K509" s="746"/>
      <c r="L509" s="255" t="s">
        <v>1041</v>
      </c>
      <c r="M509" s="255" t="s">
        <v>1042</v>
      </c>
      <c r="N509" s="255" t="s">
        <v>463</v>
      </c>
      <c r="O509" s="255" t="s">
        <v>463</v>
      </c>
      <c r="P509" s="144" t="s">
        <v>521</v>
      </c>
      <c r="Q509" s="357" t="s">
        <v>52</v>
      </c>
      <c r="R509" s="144" t="s">
        <v>1043</v>
      </c>
      <c r="S509" s="104"/>
      <c r="T509" s="220" t="s">
        <v>1707</v>
      </c>
      <c r="U509" s="273"/>
      <c r="V509" s="105"/>
      <c r="W509" s="105"/>
    </row>
    <row r="510" spans="1:23" ht="20" x14ac:dyDescent="0.25">
      <c r="A510" s="1023"/>
      <c r="B510" s="1021"/>
      <c r="C510" s="748"/>
      <c r="D510" s="748"/>
      <c r="E510" s="746"/>
      <c r="F510" s="650"/>
      <c r="G510" s="645"/>
      <c r="H510" s="746"/>
      <c r="I510" s="645"/>
      <c r="J510" s="746"/>
      <c r="K510" s="746"/>
      <c r="L510" s="255" t="s">
        <v>1044</v>
      </c>
      <c r="M510" s="255" t="s">
        <v>1045</v>
      </c>
      <c r="N510" s="255" t="s">
        <v>463</v>
      </c>
      <c r="O510" s="255" t="s">
        <v>463</v>
      </c>
      <c r="P510" s="144" t="s">
        <v>1046</v>
      </c>
      <c r="Q510" s="357" t="s">
        <v>52</v>
      </c>
      <c r="R510" s="144" t="s">
        <v>1047</v>
      </c>
      <c r="S510" s="104"/>
      <c r="T510" s="220" t="s">
        <v>1707</v>
      </c>
      <c r="U510" s="273"/>
      <c r="V510" s="105"/>
      <c r="W510" s="105"/>
    </row>
    <row r="511" spans="1:23" ht="156.75" customHeight="1" x14ac:dyDescent="0.25">
      <c r="A511" s="1023"/>
      <c r="B511" s="1021"/>
      <c r="C511" s="1006" t="s">
        <v>1048</v>
      </c>
      <c r="D511" s="867" t="s">
        <v>1834</v>
      </c>
      <c r="E511" s="917" t="s">
        <v>719</v>
      </c>
      <c r="F511" s="636" t="s">
        <v>735</v>
      </c>
      <c r="G511" s="675" t="s">
        <v>1037</v>
      </c>
      <c r="H511" s="1011" t="s">
        <v>670</v>
      </c>
      <c r="I511" s="675" t="s">
        <v>604</v>
      </c>
      <c r="J511" s="917" t="s">
        <v>385</v>
      </c>
      <c r="K511" s="917" t="s">
        <v>158</v>
      </c>
      <c r="L511" s="258" t="s">
        <v>859</v>
      </c>
      <c r="M511" s="255" t="s">
        <v>1038</v>
      </c>
      <c r="N511" s="255" t="s">
        <v>463</v>
      </c>
      <c r="O511" s="255" t="s">
        <v>463</v>
      </c>
      <c r="P511" s="144" t="s">
        <v>521</v>
      </c>
      <c r="Q511" s="365" t="s">
        <v>222</v>
      </c>
      <c r="R511" s="144" t="s">
        <v>1024</v>
      </c>
      <c r="S511" s="255" t="s">
        <v>229</v>
      </c>
      <c r="T511" s="255" t="s">
        <v>230</v>
      </c>
      <c r="U511" s="144" t="s">
        <v>1885</v>
      </c>
      <c r="V511" s="105"/>
      <c r="W511" s="105"/>
    </row>
    <row r="512" spans="1:23" ht="30" x14ac:dyDescent="0.25">
      <c r="A512" s="1023"/>
      <c r="B512" s="1021"/>
      <c r="C512" s="1006"/>
      <c r="D512" s="1006"/>
      <c r="E512" s="917"/>
      <c r="F512" s="645"/>
      <c r="G512" s="675"/>
      <c r="H512" s="1011"/>
      <c r="I512" s="675"/>
      <c r="J512" s="917"/>
      <c r="K512" s="917"/>
      <c r="L512" s="258" t="s">
        <v>861</v>
      </c>
      <c r="M512" s="255" t="s">
        <v>676</v>
      </c>
      <c r="N512" s="255" t="s">
        <v>463</v>
      </c>
      <c r="O512" s="255" t="s">
        <v>463</v>
      </c>
      <c r="P512" s="144" t="s">
        <v>862</v>
      </c>
      <c r="Q512" s="349" t="s">
        <v>52</v>
      </c>
      <c r="R512" s="148" t="s">
        <v>584</v>
      </c>
      <c r="S512" s="286"/>
      <c r="T512" s="220" t="s">
        <v>1707</v>
      </c>
      <c r="U512" s="340"/>
      <c r="V512" s="337"/>
      <c r="W512" s="338"/>
    </row>
    <row r="513" spans="1:23" ht="50" x14ac:dyDescent="0.25">
      <c r="A513" s="1023"/>
      <c r="B513" s="1021"/>
      <c r="C513" s="1006"/>
      <c r="D513" s="1006"/>
      <c r="E513" s="917"/>
      <c r="F513" s="645"/>
      <c r="G513" s="675"/>
      <c r="H513" s="1011"/>
      <c r="I513" s="675"/>
      <c r="J513" s="917"/>
      <c r="K513" s="917"/>
      <c r="L513" s="258" t="s">
        <v>617</v>
      </c>
      <c r="M513" s="255" t="s">
        <v>618</v>
      </c>
      <c r="N513" s="255" t="s">
        <v>463</v>
      </c>
      <c r="O513" s="255" t="s">
        <v>463</v>
      </c>
      <c r="P513" s="144" t="s">
        <v>863</v>
      </c>
      <c r="Q513" s="365" t="s">
        <v>222</v>
      </c>
      <c r="R513" s="148" t="s">
        <v>640</v>
      </c>
      <c r="S513" s="5" t="s">
        <v>229</v>
      </c>
      <c r="T513" s="5" t="s">
        <v>230</v>
      </c>
      <c r="U513" s="148" t="s">
        <v>641</v>
      </c>
      <c r="V513" s="337"/>
      <c r="W513" s="338"/>
    </row>
    <row r="514" spans="1:23" ht="20" x14ac:dyDescent="0.25">
      <c r="A514" s="1023"/>
      <c r="B514" s="1021"/>
      <c r="C514" s="1006"/>
      <c r="D514" s="1006"/>
      <c r="E514" s="917"/>
      <c r="F514" s="645"/>
      <c r="G514" s="675"/>
      <c r="H514" s="1011"/>
      <c r="I514" s="675"/>
      <c r="J514" s="917"/>
      <c r="K514" s="917"/>
      <c r="L514" s="258" t="s">
        <v>1039</v>
      </c>
      <c r="M514" s="255" t="s">
        <v>50</v>
      </c>
      <c r="N514" s="255" t="s">
        <v>463</v>
      </c>
      <c r="O514" s="255" t="s">
        <v>463</v>
      </c>
      <c r="P514" s="144" t="s">
        <v>521</v>
      </c>
      <c r="Q514" s="357" t="s">
        <v>52</v>
      </c>
      <c r="R514" s="144" t="s">
        <v>1040</v>
      </c>
      <c r="S514" s="104"/>
      <c r="T514" s="220" t="s">
        <v>1707</v>
      </c>
      <c r="U514" s="273"/>
      <c r="V514" s="106"/>
      <c r="W514" s="106"/>
    </row>
    <row r="515" spans="1:23" ht="30" x14ac:dyDescent="0.25">
      <c r="A515" s="1023"/>
      <c r="B515" s="1021"/>
      <c r="C515" s="1006"/>
      <c r="D515" s="1006"/>
      <c r="E515" s="917"/>
      <c r="F515" s="645"/>
      <c r="G515" s="675"/>
      <c r="H515" s="1011"/>
      <c r="I515" s="675"/>
      <c r="J515" s="917"/>
      <c r="K515" s="917"/>
      <c r="L515" s="258" t="s">
        <v>1041</v>
      </c>
      <c r="M515" s="255" t="s">
        <v>1042</v>
      </c>
      <c r="N515" s="255" t="s">
        <v>463</v>
      </c>
      <c r="O515" s="255" t="s">
        <v>463</v>
      </c>
      <c r="P515" s="144" t="s">
        <v>521</v>
      </c>
      <c r="Q515" s="357" t="s">
        <v>52</v>
      </c>
      <c r="R515" s="144" t="s">
        <v>1043</v>
      </c>
      <c r="S515" s="104"/>
      <c r="T515" s="220" t="s">
        <v>1707</v>
      </c>
      <c r="U515" s="273"/>
      <c r="V515" s="105"/>
      <c r="W515" s="105"/>
    </row>
    <row r="516" spans="1:23" ht="20" x14ac:dyDescent="0.25">
      <c r="A516" s="1023"/>
      <c r="B516" s="1021"/>
      <c r="C516" s="1006"/>
      <c r="D516" s="1006"/>
      <c r="E516" s="917"/>
      <c r="F516" s="650"/>
      <c r="G516" s="675"/>
      <c r="H516" s="1011"/>
      <c r="I516" s="675"/>
      <c r="J516" s="917"/>
      <c r="K516" s="917"/>
      <c r="L516" s="258" t="s">
        <v>1044</v>
      </c>
      <c r="M516" s="255" t="s">
        <v>1045</v>
      </c>
      <c r="N516" s="255" t="s">
        <v>463</v>
      </c>
      <c r="O516" s="255" t="s">
        <v>463</v>
      </c>
      <c r="P516" s="144" t="s">
        <v>1046</v>
      </c>
      <c r="Q516" s="357" t="s">
        <v>52</v>
      </c>
      <c r="R516" s="144" t="s">
        <v>1047</v>
      </c>
      <c r="S516" s="104"/>
      <c r="T516" s="220" t="s">
        <v>1707</v>
      </c>
      <c r="U516" s="273"/>
      <c r="V516" s="105"/>
      <c r="W516" s="105"/>
    </row>
    <row r="517" spans="1:23" ht="144.75" customHeight="1" x14ac:dyDescent="0.25">
      <c r="A517" s="1023"/>
      <c r="B517" s="1021"/>
      <c r="C517" s="748" t="s">
        <v>1049</v>
      </c>
      <c r="D517" s="1014" t="s">
        <v>1835</v>
      </c>
      <c r="E517" s="746" t="s">
        <v>719</v>
      </c>
      <c r="F517" s="636" t="s">
        <v>735</v>
      </c>
      <c r="G517" s="645" t="s">
        <v>1037</v>
      </c>
      <c r="H517" s="745" t="s">
        <v>670</v>
      </c>
      <c r="I517" s="636" t="s">
        <v>604</v>
      </c>
      <c r="J517" s="745" t="s">
        <v>385</v>
      </c>
      <c r="K517" s="745" t="s">
        <v>158</v>
      </c>
      <c r="L517" s="258" t="s">
        <v>859</v>
      </c>
      <c r="M517" s="255" t="s">
        <v>1038</v>
      </c>
      <c r="N517" s="255" t="s">
        <v>463</v>
      </c>
      <c r="O517" s="255" t="s">
        <v>463</v>
      </c>
      <c r="P517" s="144" t="s">
        <v>521</v>
      </c>
      <c r="Q517" s="365" t="s">
        <v>222</v>
      </c>
      <c r="R517" s="144" t="s">
        <v>1024</v>
      </c>
      <c r="S517" s="255" t="s">
        <v>229</v>
      </c>
      <c r="T517" s="255" t="s">
        <v>230</v>
      </c>
      <c r="U517" s="144" t="s">
        <v>1886</v>
      </c>
      <c r="V517" s="105"/>
      <c r="W517" s="105"/>
    </row>
    <row r="518" spans="1:23" ht="30" x14ac:dyDescent="0.25">
      <c r="A518" s="1023"/>
      <c r="B518" s="1021"/>
      <c r="C518" s="748"/>
      <c r="D518" s="748"/>
      <c r="E518" s="746"/>
      <c r="F518" s="645"/>
      <c r="G518" s="645"/>
      <c r="H518" s="746"/>
      <c r="I518" s="645"/>
      <c r="J518" s="746"/>
      <c r="K518" s="746"/>
      <c r="L518" s="258" t="s">
        <v>861</v>
      </c>
      <c r="M518" s="255" t="s">
        <v>676</v>
      </c>
      <c r="N518" s="255" t="s">
        <v>463</v>
      </c>
      <c r="O518" s="255" t="s">
        <v>463</v>
      </c>
      <c r="P518" s="144" t="s">
        <v>862</v>
      </c>
      <c r="Q518" s="349" t="s">
        <v>52</v>
      </c>
      <c r="R518" s="148" t="s">
        <v>584</v>
      </c>
      <c r="S518" s="286"/>
      <c r="T518" s="220" t="s">
        <v>1707</v>
      </c>
      <c r="U518" s="340"/>
      <c r="V518" s="337"/>
      <c r="W518" s="338"/>
    </row>
    <row r="519" spans="1:23" ht="50" x14ac:dyDescent="0.25">
      <c r="A519" s="1023"/>
      <c r="B519" s="1021"/>
      <c r="C519" s="748"/>
      <c r="D519" s="748"/>
      <c r="E519" s="746"/>
      <c r="F519" s="645"/>
      <c r="G519" s="645"/>
      <c r="H519" s="746"/>
      <c r="I519" s="645"/>
      <c r="J519" s="746"/>
      <c r="K519" s="746"/>
      <c r="L519" s="258" t="s">
        <v>617</v>
      </c>
      <c r="M519" s="255" t="s">
        <v>618</v>
      </c>
      <c r="N519" s="255" t="s">
        <v>463</v>
      </c>
      <c r="O519" s="255" t="s">
        <v>463</v>
      </c>
      <c r="P519" s="144" t="s">
        <v>863</v>
      </c>
      <c r="Q519" s="365" t="s">
        <v>222</v>
      </c>
      <c r="R519" s="148" t="s">
        <v>640</v>
      </c>
      <c r="S519" s="5" t="s">
        <v>229</v>
      </c>
      <c r="T519" s="5" t="s">
        <v>230</v>
      </c>
      <c r="U519" s="148" t="s">
        <v>641</v>
      </c>
      <c r="V519" s="337"/>
      <c r="W519" s="338"/>
    </row>
    <row r="520" spans="1:23" ht="20" x14ac:dyDescent="0.25">
      <c r="A520" s="1023"/>
      <c r="B520" s="1021"/>
      <c r="C520" s="748"/>
      <c r="D520" s="748"/>
      <c r="E520" s="746"/>
      <c r="F520" s="645"/>
      <c r="G520" s="645"/>
      <c r="H520" s="746"/>
      <c r="I520" s="645"/>
      <c r="J520" s="746"/>
      <c r="K520" s="746"/>
      <c r="L520" s="258" t="s">
        <v>1039</v>
      </c>
      <c r="M520" s="255" t="s">
        <v>50</v>
      </c>
      <c r="N520" s="255" t="s">
        <v>463</v>
      </c>
      <c r="O520" s="255" t="s">
        <v>463</v>
      </c>
      <c r="P520" s="144" t="s">
        <v>521</v>
      </c>
      <c r="Q520" s="357" t="s">
        <v>52</v>
      </c>
      <c r="R520" s="144" t="s">
        <v>1040</v>
      </c>
      <c r="S520" s="104"/>
      <c r="T520" s="220" t="s">
        <v>1707</v>
      </c>
      <c r="U520" s="273"/>
      <c r="V520" s="106"/>
      <c r="W520" s="106"/>
    </row>
    <row r="521" spans="1:23" ht="30" x14ac:dyDescent="0.25">
      <c r="A521" s="1023"/>
      <c r="B521" s="1021"/>
      <c r="C521" s="748"/>
      <c r="D521" s="748"/>
      <c r="E521" s="746"/>
      <c r="F521" s="645"/>
      <c r="G521" s="645"/>
      <c r="H521" s="746"/>
      <c r="I521" s="645"/>
      <c r="J521" s="746"/>
      <c r="K521" s="746"/>
      <c r="L521" s="258" t="s">
        <v>1041</v>
      </c>
      <c r="M521" s="255" t="s">
        <v>1042</v>
      </c>
      <c r="N521" s="255" t="s">
        <v>463</v>
      </c>
      <c r="O521" s="255" t="s">
        <v>463</v>
      </c>
      <c r="P521" s="144" t="s">
        <v>521</v>
      </c>
      <c r="Q521" s="357" t="s">
        <v>52</v>
      </c>
      <c r="R521" s="144" t="s">
        <v>1043</v>
      </c>
      <c r="S521" s="104"/>
      <c r="T521" s="220" t="s">
        <v>1707</v>
      </c>
      <c r="U521" s="273"/>
      <c r="V521" s="105"/>
      <c r="W521" s="105"/>
    </row>
    <row r="522" spans="1:23" ht="20" x14ac:dyDescent="0.25">
      <c r="A522" s="1023"/>
      <c r="B522" s="1021"/>
      <c r="C522" s="995"/>
      <c r="D522" s="995"/>
      <c r="E522" s="999"/>
      <c r="F522" s="650"/>
      <c r="G522" s="650"/>
      <c r="H522" s="999"/>
      <c r="I522" s="650"/>
      <c r="J522" s="999"/>
      <c r="K522" s="999"/>
      <c r="L522" s="258" t="s">
        <v>1044</v>
      </c>
      <c r="M522" s="255" t="s">
        <v>1045</v>
      </c>
      <c r="N522" s="255" t="s">
        <v>463</v>
      </c>
      <c r="O522" s="255" t="s">
        <v>463</v>
      </c>
      <c r="P522" s="144" t="s">
        <v>1046</v>
      </c>
      <c r="Q522" s="357" t="s">
        <v>52</v>
      </c>
      <c r="R522" s="144" t="s">
        <v>1047</v>
      </c>
      <c r="S522" s="104"/>
      <c r="T522" s="220" t="s">
        <v>1707</v>
      </c>
      <c r="U522" s="273"/>
      <c r="V522" s="105"/>
      <c r="W522" s="105"/>
    </row>
    <row r="523" spans="1:23" ht="150.75" customHeight="1" x14ac:dyDescent="0.25">
      <c r="A523" s="1023"/>
      <c r="B523" s="1021"/>
      <c r="C523" s="749" t="s">
        <v>1050</v>
      </c>
      <c r="D523" s="747" t="s">
        <v>1836</v>
      </c>
      <c r="E523" s="745" t="s">
        <v>719</v>
      </c>
      <c r="F523" s="636" t="s">
        <v>1051</v>
      </c>
      <c r="G523" s="636" t="s">
        <v>1037</v>
      </c>
      <c r="H523" s="745" t="s">
        <v>670</v>
      </c>
      <c r="I523" s="636" t="s">
        <v>604</v>
      </c>
      <c r="J523" s="745" t="s">
        <v>385</v>
      </c>
      <c r="K523" s="745" t="s">
        <v>158</v>
      </c>
      <c r="L523" s="258" t="s">
        <v>859</v>
      </c>
      <c r="M523" s="255" t="s">
        <v>1038</v>
      </c>
      <c r="N523" s="255" t="s">
        <v>463</v>
      </c>
      <c r="O523" s="255" t="s">
        <v>463</v>
      </c>
      <c r="P523" s="144" t="s">
        <v>521</v>
      </c>
      <c r="Q523" s="365" t="s">
        <v>222</v>
      </c>
      <c r="R523" s="144" t="s">
        <v>1024</v>
      </c>
      <c r="S523" s="255" t="s">
        <v>229</v>
      </c>
      <c r="T523" s="255" t="s">
        <v>230</v>
      </c>
      <c r="U523" s="144" t="s">
        <v>1885</v>
      </c>
      <c r="V523" s="105"/>
      <c r="W523" s="105"/>
    </row>
    <row r="524" spans="1:23" ht="30" x14ac:dyDescent="0.25">
      <c r="A524" s="1023"/>
      <c r="B524" s="1021"/>
      <c r="C524" s="748"/>
      <c r="D524" s="748"/>
      <c r="E524" s="746"/>
      <c r="F524" s="645"/>
      <c r="G524" s="645"/>
      <c r="H524" s="746"/>
      <c r="I524" s="645"/>
      <c r="J524" s="746"/>
      <c r="K524" s="746"/>
      <c r="L524" s="258" t="s">
        <v>861</v>
      </c>
      <c r="M524" s="255" t="s">
        <v>676</v>
      </c>
      <c r="N524" s="255" t="s">
        <v>463</v>
      </c>
      <c r="O524" s="255" t="s">
        <v>463</v>
      </c>
      <c r="P524" s="144" t="s">
        <v>862</v>
      </c>
      <c r="Q524" s="349" t="s">
        <v>52</v>
      </c>
      <c r="R524" s="148" t="s">
        <v>584</v>
      </c>
      <c r="S524" s="286"/>
      <c r="T524" s="220" t="s">
        <v>1707</v>
      </c>
      <c r="U524" s="340"/>
      <c r="V524" s="337"/>
      <c r="W524" s="338"/>
    </row>
    <row r="525" spans="1:23" ht="50" x14ac:dyDescent="0.25">
      <c r="A525" s="1023"/>
      <c r="B525" s="1021"/>
      <c r="C525" s="748"/>
      <c r="D525" s="748"/>
      <c r="E525" s="746"/>
      <c r="F525" s="645"/>
      <c r="G525" s="645"/>
      <c r="H525" s="746"/>
      <c r="I525" s="645"/>
      <c r="J525" s="746"/>
      <c r="K525" s="746"/>
      <c r="L525" s="258" t="s">
        <v>617</v>
      </c>
      <c r="M525" s="255" t="s">
        <v>618</v>
      </c>
      <c r="N525" s="255" t="s">
        <v>463</v>
      </c>
      <c r="O525" s="255" t="s">
        <v>463</v>
      </c>
      <c r="P525" s="144" t="s">
        <v>863</v>
      </c>
      <c r="Q525" s="365" t="s">
        <v>222</v>
      </c>
      <c r="R525" s="148" t="s">
        <v>640</v>
      </c>
      <c r="S525" s="5" t="s">
        <v>229</v>
      </c>
      <c r="T525" s="5" t="s">
        <v>230</v>
      </c>
      <c r="U525" s="148" t="s">
        <v>641</v>
      </c>
      <c r="V525" s="337"/>
      <c r="W525" s="338"/>
    </row>
    <row r="526" spans="1:23" ht="20" x14ac:dyDescent="0.25">
      <c r="A526" s="1023"/>
      <c r="B526" s="1021"/>
      <c r="C526" s="748"/>
      <c r="D526" s="748"/>
      <c r="E526" s="746"/>
      <c r="F526" s="645"/>
      <c r="G526" s="645"/>
      <c r="H526" s="746"/>
      <c r="I526" s="645"/>
      <c r="J526" s="746"/>
      <c r="K526" s="746"/>
      <c r="L526" s="258" t="s">
        <v>1039</v>
      </c>
      <c r="M526" s="255" t="s">
        <v>50</v>
      </c>
      <c r="N526" s="255" t="s">
        <v>463</v>
      </c>
      <c r="O526" s="255" t="s">
        <v>463</v>
      </c>
      <c r="P526" s="144" t="s">
        <v>521</v>
      </c>
      <c r="Q526" s="357" t="s">
        <v>52</v>
      </c>
      <c r="R526" s="144" t="s">
        <v>1040</v>
      </c>
      <c r="S526" s="104"/>
      <c r="T526" s="220" t="s">
        <v>1707</v>
      </c>
      <c r="U526" s="273"/>
      <c r="V526" s="106"/>
      <c r="W526" s="106"/>
    </row>
    <row r="527" spans="1:23" ht="30" x14ac:dyDescent="0.25">
      <c r="A527" s="1023"/>
      <c r="B527" s="1021"/>
      <c r="C527" s="748"/>
      <c r="D527" s="748"/>
      <c r="E527" s="746"/>
      <c r="F527" s="645"/>
      <c r="G527" s="645"/>
      <c r="H527" s="746"/>
      <c r="I527" s="645"/>
      <c r="J527" s="746"/>
      <c r="K527" s="746"/>
      <c r="L527" s="258" t="s">
        <v>1041</v>
      </c>
      <c r="M527" s="255" t="s">
        <v>1042</v>
      </c>
      <c r="N527" s="255" t="s">
        <v>463</v>
      </c>
      <c r="O527" s="255" t="s">
        <v>463</v>
      </c>
      <c r="P527" s="144" t="s">
        <v>521</v>
      </c>
      <c r="Q527" s="357" t="s">
        <v>52</v>
      </c>
      <c r="R527" s="144" t="s">
        <v>1043</v>
      </c>
      <c r="S527" s="104"/>
      <c r="T527" s="220" t="s">
        <v>1707</v>
      </c>
      <c r="U527" s="273"/>
      <c r="V527" s="105"/>
      <c r="W527" s="105"/>
    </row>
    <row r="528" spans="1:23" ht="20" x14ac:dyDescent="0.25">
      <c r="A528" s="1023"/>
      <c r="B528" s="1021"/>
      <c r="C528" s="995"/>
      <c r="D528" s="995"/>
      <c r="E528" s="999"/>
      <c r="F528" s="650"/>
      <c r="G528" s="650"/>
      <c r="H528" s="999"/>
      <c r="I528" s="650"/>
      <c r="J528" s="999"/>
      <c r="K528" s="999"/>
      <c r="L528" s="258" t="s">
        <v>1044</v>
      </c>
      <c r="M528" s="255" t="s">
        <v>1045</v>
      </c>
      <c r="N528" s="255" t="s">
        <v>463</v>
      </c>
      <c r="O528" s="255" t="s">
        <v>463</v>
      </c>
      <c r="P528" s="144" t="s">
        <v>1046</v>
      </c>
      <c r="Q528" s="357" t="s">
        <v>52</v>
      </c>
      <c r="R528" s="144" t="s">
        <v>1047</v>
      </c>
      <c r="S528" s="104"/>
      <c r="T528" s="220" t="s">
        <v>1707</v>
      </c>
      <c r="U528" s="273"/>
      <c r="V528" s="105"/>
      <c r="W528" s="105"/>
    </row>
    <row r="529" spans="1:23" ht="150.75" customHeight="1" x14ac:dyDescent="0.25">
      <c r="A529" s="1023"/>
      <c r="B529" s="1021"/>
      <c r="C529" s="749" t="s">
        <v>1052</v>
      </c>
      <c r="D529" s="747" t="s">
        <v>1837</v>
      </c>
      <c r="E529" s="745" t="s">
        <v>719</v>
      </c>
      <c r="F529" s="636" t="s">
        <v>735</v>
      </c>
      <c r="G529" s="636" t="s">
        <v>1037</v>
      </c>
      <c r="H529" s="745" t="s">
        <v>670</v>
      </c>
      <c r="I529" s="636" t="s">
        <v>604</v>
      </c>
      <c r="J529" s="745" t="s">
        <v>385</v>
      </c>
      <c r="K529" s="745" t="s">
        <v>158</v>
      </c>
      <c r="L529" s="258" t="s">
        <v>859</v>
      </c>
      <c r="M529" s="255" t="s">
        <v>1038</v>
      </c>
      <c r="N529" s="255" t="s">
        <v>463</v>
      </c>
      <c r="O529" s="255" t="s">
        <v>463</v>
      </c>
      <c r="P529" s="144" t="s">
        <v>521</v>
      </c>
      <c r="Q529" s="365" t="s">
        <v>222</v>
      </c>
      <c r="R529" s="144" t="s">
        <v>1024</v>
      </c>
      <c r="S529" s="255" t="s">
        <v>229</v>
      </c>
      <c r="T529" s="255" t="s">
        <v>230</v>
      </c>
      <c r="U529" s="144" t="s">
        <v>1885</v>
      </c>
      <c r="V529" s="105"/>
      <c r="W529" s="105"/>
    </row>
    <row r="530" spans="1:23" ht="30" x14ac:dyDescent="0.25">
      <c r="A530" s="1023"/>
      <c r="B530" s="1021"/>
      <c r="C530" s="748"/>
      <c r="D530" s="748"/>
      <c r="E530" s="746"/>
      <c r="F530" s="645"/>
      <c r="G530" s="645"/>
      <c r="H530" s="746"/>
      <c r="I530" s="645"/>
      <c r="J530" s="746"/>
      <c r="K530" s="746"/>
      <c r="L530" s="258" t="s">
        <v>861</v>
      </c>
      <c r="M530" s="255" t="s">
        <v>676</v>
      </c>
      <c r="N530" s="255" t="s">
        <v>463</v>
      </c>
      <c r="O530" s="255" t="s">
        <v>463</v>
      </c>
      <c r="P530" s="144" t="s">
        <v>862</v>
      </c>
      <c r="Q530" s="349" t="s">
        <v>52</v>
      </c>
      <c r="R530" s="148" t="s">
        <v>584</v>
      </c>
      <c r="S530" s="286"/>
      <c r="T530" s="220" t="s">
        <v>1707</v>
      </c>
      <c r="U530" s="340"/>
      <c r="V530" s="337"/>
      <c r="W530" s="338"/>
    </row>
    <row r="531" spans="1:23" ht="50" x14ac:dyDescent="0.25">
      <c r="A531" s="1023"/>
      <c r="B531" s="1021"/>
      <c r="C531" s="748"/>
      <c r="D531" s="748"/>
      <c r="E531" s="746"/>
      <c r="F531" s="645"/>
      <c r="G531" s="645"/>
      <c r="H531" s="746"/>
      <c r="I531" s="645"/>
      <c r="J531" s="746"/>
      <c r="K531" s="746"/>
      <c r="L531" s="258" t="s">
        <v>617</v>
      </c>
      <c r="M531" s="255" t="s">
        <v>618</v>
      </c>
      <c r="N531" s="255" t="s">
        <v>463</v>
      </c>
      <c r="O531" s="255" t="s">
        <v>463</v>
      </c>
      <c r="P531" s="144" t="s">
        <v>863</v>
      </c>
      <c r="Q531" s="365" t="s">
        <v>222</v>
      </c>
      <c r="R531" s="148" t="s">
        <v>640</v>
      </c>
      <c r="S531" s="5" t="s">
        <v>229</v>
      </c>
      <c r="T531" s="5" t="s">
        <v>230</v>
      </c>
      <c r="U531" s="148" t="s">
        <v>641</v>
      </c>
      <c r="V531" s="337"/>
      <c r="W531" s="338"/>
    </row>
    <row r="532" spans="1:23" ht="20" x14ac:dyDescent="0.25">
      <c r="A532" s="1023"/>
      <c r="B532" s="1021"/>
      <c r="C532" s="748"/>
      <c r="D532" s="748"/>
      <c r="E532" s="746"/>
      <c r="F532" s="645"/>
      <c r="G532" s="645"/>
      <c r="H532" s="746"/>
      <c r="I532" s="645"/>
      <c r="J532" s="746"/>
      <c r="K532" s="746"/>
      <c r="L532" s="258" t="s">
        <v>1039</v>
      </c>
      <c r="M532" s="255" t="s">
        <v>50</v>
      </c>
      <c r="N532" s="255" t="s">
        <v>463</v>
      </c>
      <c r="O532" s="255" t="s">
        <v>463</v>
      </c>
      <c r="P532" s="144" t="s">
        <v>521</v>
      </c>
      <c r="Q532" s="357" t="s">
        <v>52</v>
      </c>
      <c r="R532" s="144" t="s">
        <v>1040</v>
      </c>
      <c r="S532" s="104"/>
      <c r="T532" s="220" t="s">
        <v>1707</v>
      </c>
      <c r="U532" s="273"/>
      <c r="V532" s="106"/>
      <c r="W532" s="106"/>
    </row>
    <row r="533" spans="1:23" ht="30" x14ac:dyDescent="0.25">
      <c r="A533" s="1023"/>
      <c r="B533" s="1021"/>
      <c r="C533" s="748"/>
      <c r="D533" s="748"/>
      <c r="E533" s="746"/>
      <c r="F533" s="645"/>
      <c r="G533" s="645"/>
      <c r="H533" s="746"/>
      <c r="I533" s="645"/>
      <c r="J533" s="746"/>
      <c r="K533" s="746"/>
      <c r="L533" s="258" t="s">
        <v>1041</v>
      </c>
      <c r="M533" s="255" t="s">
        <v>1042</v>
      </c>
      <c r="N533" s="255" t="s">
        <v>463</v>
      </c>
      <c r="O533" s="255" t="s">
        <v>463</v>
      </c>
      <c r="P533" s="144" t="s">
        <v>521</v>
      </c>
      <c r="Q533" s="357" t="s">
        <v>52</v>
      </c>
      <c r="R533" s="144" t="s">
        <v>1043</v>
      </c>
      <c r="S533" s="104"/>
      <c r="T533" s="220" t="s">
        <v>1707</v>
      </c>
      <c r="U533" s="273"/>
      <c r="V533" s="105"/>
      <c r="W533" s="105"/>
    </row>
    <row r="534" spans="1:23" ht="20" x14ac:dyDescent="0.25">
      <c r="A534" s="1023"/>
      <c r="B534" s="1021"/>
      <c r="C534" s="748"/>
      <c r="D534" s="748"/>
      <c r="E534" s="746"/>
      <c r="F534" s="645"/>
      <c r="G534" s="645"/>
      <c r="H534" s="746"/>
      <c r="I534" s="645"/>
      <c r="J534" s="746"/>
      <c r="K534" s="746"/>
      <c r="L534" s="257" t="s">
        <v>1044</v>
      </c>
      <c r="M534" s="223" t="s">
        <v>1045</v>
      </c>
      <c r="N534" s="223" t="s">
        <v>463</v>
      </c>
      <c r="O534" s="223" t="s">
        <v>463</v>
      </c>
      <c r="P534" s="165" t="s">
        <v>1046</v>
      </c>
      <c r="Q534" s="357" t="s">
        <v>52</v>
      </c>
      <c r="R534" s="144" t="s">
        <v>1047</v>
      </c>
      <c r="S534" s="104"/>
      <c r="T534" s="220" t="s">
        <v>1707</v>
      </c>
      <c r="U534" s="273"/>
      <c r="V534" s="105"/>
      <c r="W534" s="105"/>
    </row>
    <row r="535" spans="1:23" ht="148.5" customHeight="1" x14ac:dyDescent="0.25">
      <c r="A535" s="1023"/>
      <c r="B535" s="1021"/>
      <c r="C535" s="749" t="s">
        <v>1053</v>
      </c>
      <c r="D535" s="747" t="s">
        <v>1838</v>
      </c>
      <c r="E535" s="996" t="s">
        <v>719</v>
      </c>
      <c r="F535" s="675" t="s">
        <v>735</v>
      </c>
      <c r="G535" s="675" t="s">
        <v>1037</v>
      </c>
      <c r="H535" s="917" t="s">
        <v>670</v>
      </c>
      <c r="I535" s="636" t="s">
        <v>604</v>
      </c>
      <c r="J535" s="745" t="s">
        <v>385</v>
      </c>
      <c r="K535" s="745" t="s">
        <v>158</v>
      </c>
      <c r="L535" s="258" t="s">
        <v>859</v>
      </c>
      <c r="M535" s="255" t="s">
        <v>1038</v>
      </c>
      <c r="N535" s="255" t="s">
        <v>463</v>
      </c>
      <c r="O535" s="255" t="s">
        <v>463</v>
      </c>
      <c r="P535" s="144" t="s">
        <v>521</v>
      </c>
      <c r="Q535" s="365" t="s">
        <v>222</v>
      </c>
      <c r="R535" s="144" t="s">
        <v>1024</v>
      </c>
      <c r="S535" s="255" t="s">
        <v>229</v>
      </c>
      <c r="T535" s="255" t="s">
        <v>230</v>
      </c>
      <c r="U535" s="144" t="s">
        <v>1885</v>
      </c>
      <c r="V535" s="105"/>
      <c r="W535" s="105"/>
    </row>
    <row r="536" spans="1:23" ht="30" x14ac:dyDescent="0.25">
      <c r="A536" s="1023"/>
      <c r="B536" s="1021"/>
      <c r="C536" s="748"/>
      <c r="D536" s="748"/>
      <c r="E536" s="997"/>
      <c r="F536" s="675"/>
      <c r="G536" s="675"/>
      <c r="H536" s="917"/>
      <c r="I536" s="645"/>
      <c r="J536" s="746"/>
      <c r="K536" s="746"/>
      <c r="L536" s="258" t="s">
        <v>861</v>
      </c>
      <c r="M536" s="255" t="s">
        <v>676</v>
      </c>
      <c r="N536" s="255" t="s">
        <v>463</v>
      </c>
      <c r="O536" s="255" t="s">
        <v>463</v>
      </c>
      <c r="P536" s="144" t="s">
        <v>862</v>
      </c>
      <c r="Q536" s="349" t="s">
        <v>52</v>
      </c>
      <c r="R536" s="148" t="s">
        <v>584</v>
      </c>
      <c r="S536" s="286"/>
      <c r="T536" s="220" t="s">
        <v>1707</v>
      </c>
      <c r="U536" s="340"/>
      <c r="V536" s="337"/>
      <c r="W536" s="338"/>
    </row>
    <row r="537" spans="1:23" ht="50" x14ac:dyDescent="0.25">
      <c r="A537" s="1023"/>
      <c r="B537" s="1021"/>
      <c r="C537" s="748"/>
      <c r="D537" s="748"/>
      <c r="E537" s="997"/>
      <c r="F537" s="675"/>
      <c r="G537" s="675"/>
      <c r="H537" s="917"/>
      <c r="I537" s="645"/>
      <c r="J537" s="746"/>
      <c r="K537" s="746"/>
      <c r="L537" s="258" t="s">
        <v>617</v>
      </c>
      <c r="M537" s="255" t="s">
        <v>618</v>
      </c>
      <c r="N537" s="255" t="s">
        <v>463</v>
      </c>
      <c r="O537" s="255" t="s">
        <v>463</v>
      </c>
      <c r="P537" s="144" t="s">
        <v>863</v>
      </c>
      <c r="Q537" s="365" t="s">
        <v>222</v>
      </c>
      <c r="R537" s="148" t="s">
        <v>640</v>
      </c>
      <c r="S537" s="5" t="s">
        <v>229</v>
      </c>
      <c r="T537" s="5" t="s">
        <v>230</v>
      </c>
      <c r="U537" s="148" t="s">
        <v>641</v>
      </c>
      <c r="V537" s="337"/>
      <c r="W537" s="338"/>
    </row>
    <row r="538" spans="1:23" ht="20" x14ac:dyDescent="0.25">
      <c r="A538" s="1023"/>
      <c r="B538" s="1021"/>
      <c r="C538" s="748"/>
      <c r="D538" s="748"/>
      <c r="E538" s="997"/>
      <c r="F538" s="675"/>
      <c r="G538" s="675"/>
      <c r="H538" s="917"/>
      <c r="I538" s="645"/>
      <c r="J538" s="746"/>
      <c r="K538" s="746"/>
      <c r="L538" s="258" t="s">
        <v>1039</v>
      </c>
      <c r="M538" s="255" t="s">
        <v>50</v>
      </c>
      <c r="N538" s="255" t="s">
        <v>463</v>
      </c>
      <c r="O538" s="255" t="s">
        <v>463</v>
      </c>
      <c r="P538" s="144" t="s">
        <v>521</v>
      </c>
      <c r="Q538" s="357" t="s">
        <v>52</v>
      </c>
      <c r="R538" s="144" t="s">
        <v>1040</v>
      </c>
      <c r="S538" s="104"/>
      <c r="T538" s="220" t="s">
        <v>1707</v>
      </c>
      <c r="U538" s="273"/>
      <c r="V538" s="106"/>
      <c r="W538" s="106"/>
    </row>
    <row r="539" spans="1:23" ht="30" x14ac:dyDescent="0.25">
      <c r="A539" s="1023"/>
      <c r="B539" s="1021"/>
      <c r="C539" s="748"/>
      <c r="D539" s="748"/>
      <c r="E539" s="997"/>
      <c r="F539" s="675"/>
      <c r="G539" s="675"/>
      <c r="H539" s="917"/>
      <c r="I539" s="645"/>
      <c r="J539" s="746"/>
      <c r="K539" s="746"/>
      <c r="L539" s="258" t="s">
        <v>1041</v>
      </c>
      <c r="M539" s="255" t="s">
        <v>1042</v>
      </c>
      <c r="N539" s="255" t="s">
        <v>463</v>
      </c>
      <c r="O539" s="255" t="s">
        <v>463</v>
      </c>
      <c r="P539" s="144" t="s">
        <v>521</v>
      </c>
      <c r="Q539" s="357" t="s">
        <v>52</v>
      </c>
      <c r="R539" s="144" t="s">
        <v>1043</v>
      </c>
      <c r="S539" s="104"/>
      <c r="T539" s="220" t="s">
        <v>1707</v>
      </c>
      <c r="U539" s="273"/>
      <c r="V539" s="105"/>
      <c r="W539" s="105"/>
    </row>
    <row r="540" spans="1:23" ht="20" x14ac:dyDescent="0.25">
      <c r="A540" s="1023"/>
      <c r="B540" s="1021"/>
      <c r="C540" s="995"/>
      <c r="D540" s="995"/>
      <c r="E540" s="998"/>
      <c r="F540" s="675"/>
      <c r="G540" s="675"/>
      <c r="H540" s="917"/>
      <c r="I540" s="650"/>
      <c r="J540" s="999"/>
      <c r="K540" s="999"/>
      <c r="L540" s="257" t="s">
        <v>1044</v>
      </c>
      <c r="M540" s="223" t="s">
        <v>1045</v>
      </c>
      <c r="N540" s="223" t="s">
        <v>463</v>
      </c>
      <c r="O540" s="223" t="s">
        <v>463</v>
      </c>
      <c r="P540" s="165" t="s">
        <v>1046</v>
      </c>
      <c r="Q540" s="361" t="s">
        <v>52</v>
      </c>
      <c r="R540" s="165" t="s">
        <v>1047</v>
      </c>
      <c r="S540" s="293"/>
      <c r="T540" s="220" t="s">
        <v>1707</v>
      </c>
      <c r="U540" s="178"/>
      <c r="V540" s="159"/>
      <c r="W540" s="159"/>
    </row>
    <row r="541" spans="1:23" s="1030" customFormat="1" ht="15" customHeight="1" x14ac:dyDescent="0.25">
      <c r="A541" s="1030" t="s">
        <v>1054</v>
      </c>
    </row>
    <row r="542" spans="1:23" ht="146.25" customHeight="1" x14ac:dyDescent="0.25">
      <c r="A542" s="1032"/>
      <c r="B542" s="1018" t="s">
        <v>599</v>
      </c>
      <c r="C542" s="749" t="s">
        <v>1055</v>
      </c>
      <c r="D542" s="747" t="s">
        <v>1839</v>
      </c>
      <c r="E542" s="745" t="s">
        <v>685</v>
      </c>
      <c r="F542" s="675" t="s">
        <v>1057</v>
      </c>
      <c r="G542" s="636" t="s">
        <v>1054</v>
      </c>
      <c r="H542" s="745" t="s">
        <v>670</v>
      </c>
      <c r="I542" s="636" t="s">
        <v>604</v>
      </c>
      <c r="J542" s="745" t="s">
        <v>385</v>
      </c>
      <c r="K542" s="745" t="s">
        <v>158</v>
      </c>
      <c r="L542" s="242" t="s">
        <v>207</v>
      </c>
      <c r="M542" s="242" t="s">
        <v>1058</v>
      </c>
      <c r="N542" s="242" t="s">
        <v>463</v>
      </c>
      <c r="O542" s="242" t="s">
        <v>463</v>
      </c>
      <c r="P542" s="216" t="s">
        <v>521</v>
      </c>
      <c r="Q542" s="375" t="s">
        <v>222</v>
      </c>
      <c r="R542" s="216" t="s">
        <v>1024</v>
      </c>
      <c r="S542" s="242" t="s">
        <v>229</v>
      </c>
      <c r="T542" s="242" t="s">
        <v>230</v>
      </c>
      <c r="U542" s="216" t="s">
        <v>1883</v>
      </c>
      <c r="V542" s="160"/>
      <c r="W542" s="160"/>
    </row>
    <row r="543" spans="1:23" ht="30" x14ac:dyDescent="0.25">
      <c r="A543" s="1032"/>
      <c r="B543" s="1019"/>
      <c r="C543" s="748"/>
      <c r="D543" s="748"/>
      <c r="E543" s="746"/>
      <c r="F543" s="675"/>
      <c r="G543" s="645"/>
      <c r="H543" s="746"/>
      <c r="I543" s="645"/>
      <c r="J543" s="746"/>
      <c r="K543" s="746"/>
      <c r="L543" s="255" t="s">
        <v>675</v>
      </c>
      <c r="M543" s="255" t="s">
        <v>676</v>
      </c>
      <c r="N543" s="255" t="s">
        <v>463</v>
      </c>
      <c r="O543" s="255" t="s">
        <v>463</v>
      </c>
      <c r="P543" s="144" t="s">
        <v>862</v>
      </c>
      <c r="Q543" s="349" t="s">
        <v>52</v>
      </c>
      <c r="R543" s="148" t="s">
        <v>584</v>
      </c>
      <c r="S543" s="286"/>
      <c r="T543" s="220" t="s">
        <v>1707</v>
      </c>
      <c r="U543" s="340"/>
      <c r="V543" s="337"/>
      <c r="W543" s="338"/>
    </row>
    <row r="544" spans="1:23" ht="50" x14ac:dyDescent="0.25">
      <c r="A544" s="1032"/>
      <c r="B544" s="1019"/>
      <c r="C544" s="748"/>
      <c r="D544" s="748"/>
      <c r="E544" s="746"/>
      <c r="F544" s="675"/>
      <c r="G544" s="645"/>
      <c r="H544" s="746"/>
      <c r="I544" s="645"/>
      <c r="J544" s="746"/>
      <c r="K544" s="746"/>
      <c r="L544" s="258" t="s">
        <v>617</v>
      </c>
      <c r="M544" s="255" t="s">
        <v>618</v>
      </c>
      <c r="N544" s="255" t="s">
        <v>463</v>
      </c>
      <c r="O544" s="255" t="s">
        <v>463</v>
      </c>
      <c r="P544" s="144" t="s">
        <v>863</v>
      </c>
      <c r="Q544" s="365" t="s">
        <v>222</v>
      </c>
      <c r="R544" s="148" t="s">
        <v>640</v>
      </c>
      <c r="S544" s="5" t="s">
        <v>229</v>
      </c>
      <c r="T544" s="5" t="s">
        <v>230</v>
      </c>
      <c r="U544" s="148" t="s">
        <v>641</v>
      </c>
      <c r="V544" s="337"/>
      <c r="W544" s="338"/>
    </row>
    <row r="545" spans="1:23" ht="70" x14ac:dyDescent="0.25">
      <c r="A545" s="1032"/>
      <c r="B545" s="1019"/>
      <c r="C545" s="748"/>
      <c r="D545" s="748"/>
      <c r="E545" s="746"/>
      <c r="F545" s="675"/>
      <c r="G545" s="645"/>
      <c r="H545" s="746"/>
      <c r="I545" s="645"/>
      <c r="J545" s="746"/>
      <c r="K545" s="746"/>
      <c r="L545" s="255" t="s">
        <v>1059</v>
      </c>
      <c r="M545" s="255" t="s">
        <v>50</v>
      </c>
      <c r="N545" s="255" t="s">
        <v>463</v>
      </c>
      <c r="O545" s="255" t="s">
        <v>463</v>
      </c>
      <c r="P545" s="144" t="s">
        <v>521</v>
      </c>
      <c r="Q545" s="357" t="s">
        <v>52</v>
      </c>
      <c r="R545" s="148" t="s">
        <v>1060</v>
      </c>
      <c r="S545" s="104"/>
      <c r="T545" s="220" t="s">
        <v>1707</v>
      </c>
      <c r="U545" s="273"/>
      <c r="V545" s="104"/>
      <c r="W545" s="104"/>
    </row>
    <row r="546" spans="1:23" ht="100" x14ac:dyDescent="0.25">
      <c r="A546" s="1032"/>
      <c r="B546" s="1019"/>
      <c r="C546" s="995"/>
      <c r="D546" s="995"/>
      <c r="E546" s="999"/>
      <c r="F546" s="675"/>
      <c r="G546" s="650"/>
      <c r="H546" s="999"/>
      <c r="I546" s="650"/>
      <c r="J546" s="999"/>
      <c r="K546" s="999"/>
      <c r="L546" s="255" t="s">
        <v>1061</v>
      </c>
      <c r="M546" s="255" t="s">
        <v>1062</v>
      </c>
      <c r="N546" s="255" t="s">
        <v>463</v>
      </c>
      <c r="O546" s="255" t="s">
        <v>463</v>
      </c>
      <c r="P546" s="144" t="s">
        <v>521</v>
      </c>
      <c r="Q546" s="357" t="s">
        <v>52</v>
      </c>
      <c r="R546" s="144" t="s">
        <v>1063</v>
      </c>
      <c r="S546" s="104"/>
      <c r="T546" s="220" t="s">
        <v>1707</v>
      </c>
      <c r="U546" s="273"/>
      <c r="V546" s="104"/>
      <c r="W546" s="104"/>
    </row>
    <row r="547" spans="1:23" ht="15" customHeight="1" x14ac:dyDescent="0.25">
      <c r="A547" s="1031" t="s">
        <v>1064</v>
      </c>
      <c r="B547" s="1031"/>
      <c r="C547" s="1031"/>
      <c r="D547" s="1031"/>
      <c r="E547" s="1031"/>
      <c r="F547" s="1031"/>
      <c r="G547" s="1031"/>
      <c r="H547" s="1031"/>
      <c r="I547" s="1031"/>
      <c r="J547" s="1031"/>
      <c r="K547" s="1031"/>
      <c r="L547" s="1031"/>
      <c r="M547" s="1031"/>
      <c r="N547" s="1031"/>
      <c r="O547" s="1031"/>
      <c r="P547" s="1031"/>
      <c r="Q547" s="1031"/>
      <c r="R547" s="1031"/>
      <c r="S547" s="1031"/>
      <c r="T547" s="1031"/>
      <c r="U547" s="1031"/>
      <c r="V547" s="1031"/>
      <c r="W547" s="1031"/>
    </row>
    <row r="548" spans="1:23" ht="143.25" customHeight="1" x14ac:dyDescent="0.25">
      <c r="A548" s="744"/>
      <c r="B548" s="551" t="s">
        <v>599</v>
      </c>
      <c r="C548" s="1027" t="s">
        <v>1065</v>
      </c>
      <c r="D548" s="747" t="s">
        <v>1840</v>
      </c>
      <c r="E548" s="745" t="s">
        <v>601</v>
      </c>
      <c r="F548" s="675" t="s">
        <v>735</v>
      </c>
      <c r="G548" s="636" t="s">
        <v>1064</v>
      </c>
      <c r="H548" s="745" t="s">
        <v>670</v>
      </c>
      <c r="I548" s="636" t="s">
        <v>604</v>
      </c>
      <c r="J548" s="745" t="s">
        <v>385</v>
      </c>
      <c r="K548" s="745" t="s">
        <v>158</v>
      </c>
      <c r="L548" s="255" t="s">
        <v>1066</v>
      </c>
      <c r="M548" s="255" t="s">
        <v>729</v>
      </c>
      <c r="N548" s="255" t="s">
        <v>463</v>
      </c>
      <c r="O548" s="255" t="s">
        <v>463</v>
      </c>
      <c r="P548" s="144" t="s">
        <v>521</v>
      </c>
      <c r="Q548" s="365" t="s">
        <v>222</v>
      </c>
      <c r="R548" s="144" t="s">
        <v>1024</v>
      </c>
      <c r="S548" s="255" t="s">
        <v>229</v>
      </c>
      <c r="T548" s="255" t="s">
        <v>230</v>
      </c>
      <c r="U548" s="144" t="s">
        <v>1884</v>
      </c>
      <c r="V548" s="105"/>
      <c r="W548" s="105"/>
    </row>
    <row r="549" spans="1:23" ht="30" x14ac:dyDescent="0.25">
      <c r="A549" s="744"/>
      <c r="B549" s="551"/>
      <c r="C549" s="1028"/>
      <c r="D549" s="748"/>
      <c r="E549" s="746"/>
      <c r="F549" s="675"/>
      <c r="G549" s="645"/>
      <c r="H549" s="746"/>
      <c r="I549" s="645"/>
      <c r="J549" s="746"/>
      <c r="K549" s="746"/>
      <c r="L549" s="255" t="s">
        <v>861</v>
      </c>
      <c r="M549" s="255" t="s">
        <v>676</v>
      </c>
      <c r="N549" s="255" t="s">
        <v>463</v>
      </c>
      <c r="O549" s="255" t="s">
        <v>463</v>
      </c>
      <c r="P549" s="144" t="s">
        <v>730</v>
      </c>
      <c r="Q549" s="349" t="s">
        <v>52</v>
      </c>
      <c r="R549" s="148" t="s">
        <v>584</v>
      </c>
      <c r="S549" s="286"/>
      <c r="T549" s="220" t="s">
        <v>1707</v>
      </c>
      <c r="U549" s="340"/>
      <c r="V549" s="337"/>
      <c r="W549" s="338"/>
    </row>
    <row r="550" spans="1:23" ht="50" x14ac:dyDescent="0.25">
      <c r="A550" s="744"/>
      <c r="B550" s="551"/>
      <c r="C550" s="1028"/>
      <c r="D550" s="748"/>
      <c r="E550" s="746"/>
      <c r="F550" s="675"/>
      <c r="G550" s="645"/>
      <c r="H550" s="746"/>
      <c r="I550" s="645"/>
      <c r="J550" s="746"/>
      <c r="K550" s="746"/>
      <c r="L550" s="255" t="s">
        <v>617</v>
      </c>
      <c r="M550" s="255" t="s">
        <v>618</v>
      </c>
      <c r="N550" s="255" t="s">
        <v>463</v>
      </c>
      <c r="O550" s="255" t="s">
        <v>463</v>
      </c>
      <c r="P550" s="144" t="s">
        <v>863</v>
      </c>
      <c r="Q550" s="365" t="s">
        <v>222</v>
      </c>
      <c r="R550" s="148" t="s">
        <v>640</v>
      </c>
      <c r="S550" s="5" t="s">
        <v>229</v>
      </c>
      <c r="T550" s="5" t="s">
        <v>230</v>
      </c>
      <c r="U550" s="148" t="s">
        <v>641</v>
      </c>
      <c r="V550" s="337"/>
      <c r="W550" s="338"/>
    </row>
    <row r="551" spans="1:23" ht="60" x14ac:dyDescent="0.25">
      <c r="A551" s="744"/>
      <c r="B551" s="551"/>
      <c r="C551" s="1028"/>
      <c r="D551" s="748"/>
      <c r="E551" s="746"/>
      <c r="F551" s="675"/>
      <c r="G551" s="645"/>
      <c r="H551" s="746"/>
      <c r="I551" s="645"/>
      <c r="J551" s="746"/>
      <c r="K551" s="746"/>
      <c r="L551" s="255" t="s">
        <v>1067</v>
      </c>
      <c r="M551" s="255" t="s">
        <v>50</v>
      </c>
      <c r="N551" s="255" t="s">
        <v>463</v>
      </c>
      <c r="O551" s="255" t="s">
        <v>463</v>
      </c>
      <c r="P551" s="144" t="s">
        <v>1068</v>
      </c>
      <c r="Q551" s="349" t="s">
        <v>52</v>
      </c>
      <c r="R551" s="148" t="s">
        <v>1069</v>
      </c>
      <c r="S551" s="286"/>
      <c r="T551" s="220" t="s">
        <v>1707</v>
      </c>
      <c r="U551" s="340"/>
      <c r="V551" s="337"/>
      <c r="W551" s="338"/>
    </row>
    <row r="552" spans="1:23" ht="60" x14ac:dyDescent="0.25">
      <c r="A552" s="744"/>
      <c r="B552" s="551"/>
      <c r="C552" s="1028"/>
      <c r="D552" s="748"/>
      <c r="E552" s="746"/>
      <c r="F552" s="675"/>
      <c r="G552" s="645"/>
      <c r="H552" s="746"/>
      <c r="I552" s="645"/>
      <c r="J552" s="746"/>
      <c r="K552" s="746"/>
      <c r="L552" s="255" t="s">
        <v>1070</v>
      </c>
      <c r="M552" s="255" t="s">
        <v>50</v>
      </c>
      <c r="N552" s="255" t="s">
        <v>463</v>
      </c>
      <c r="O552" s="255" t="s">
        <v>463</v>
      </c>
      <c r="P552" s="144" t="s">
        <v>1071</v>
      </c>
      <c r="Q552" s="363" t="s">
        <v>222</v>
      </c>
      <c r="R552" s="165" t="s">
        <v>866</v>
      </c>
      <c r="S552" s="5" t="s">
        <v>229</v>
      </c>
      <c r="T552" s="5" t="s">
        <v>230</v>
      </c>
      <c r="U552" s="165" t="s">
        <v>1072</v>
      </c>
      <c r="V552" s="101"/>
      <c r="W552" s="101"/>
    </row>
    <row r="553" spans="1:23" ht="30" x14ac:dyDescent="0.25">
      <c r="A553" s="744"/>
      <c r="B553" s="551"/>
      <c r="C553" s="1029"/>
      <c r="D553" s="995"/>
      <c r="E553" s="999"/>
      <c r="F553" s="675"/>
      <c r="G553" s="650"/>
      <c r="H553" s="999"/>
      <c r="I553" s="650"/>
      <c r="J553" s="999"/>
      <c r="K553" s="999"/>
      <c r="L553" s="255" t="s">
        <v>1073</v>
      </c>
      <c r="M553" s="255" t="s">
        <v>1074</v>
      </c>
      <c r="N553" s="255" t="s">
        <v>463</v>
      </c>
      <c r="O553" s="255" t="s">
        <v>463</v>
      </c>
      <c r="P553" s="144" t="s">
        <v>521</v>
      </c>
      <c r="Q553" s="357" t="s">
        <v>52</v>
      </c>
      <c r="R553" s="144" t="s">
        <v>1075</v>
      </c>
      <c r="S553" s="104"/>
      <c r="T553" s="220" t="s">
        <v>1707</v>
      </c>
      <c r="U553" s="273"/>
      <c r="V553" s="104"/>
      <c r="W553" s="104"/>
    </row>
    <row r="554" spans="1:23" ht="145.5" customHeight="1" x14ac:dyDescent="0.25">
      <c r="A554" s="744"/>
      <c r="B554" s="551"/>
      <c r="C554" s="1027" t="s">
        <v>1076</v>
      </c>
      <c r="D554" s="1024" t="s">
        <v>1882</v>
      </c>
      <c r="E554" s="745" t="s">
        <v>601</v>
      </c>
      <c r="F554" s="675" t="s">
        <v>735</v>
      </c>
      <c r="G554" s="636" t="s">
        <v>1064</v>
      </c>
      <c r="H554" s="745" t="s">
        <v>670</v>
      </c>
      <c r="I554" s="636" t="s">
        <v>604</v>
      </c>
      <c r="J554" s="745" t="s">
        <v>385</v>
      </c>
      <c r="K554" s="745" t="s">
        <v>158</v>
      </c>
      <c r="L554" s="255" t="s">
        <v>1066</v>
      </c>
      <c r="M554" s="255" t="s">
        <v>729</v>
      </c>
      <c r="N554" s="255" t="s">
        <v>463</v>
      </c>
      <c r="O554" s="255" t="s">
        <v>463</v>
      </c>
      <c r="P554" s="144" t="s">
        <v>521</v>
      </c>
      <c r="Q554" s="466" t="s">
        <v>52</v>
      </c>
      <c r="R554" s="150" t="s">
        <v>1781</v>
      </c>
      <c r="S554" s="104"/>
      <c r="T554" s="220" t="s">
        <v>1707</v>
      </c>
      <c r="U554" s="273"/>
      <c r="V554" s="105"/>
      <c r="W554" s="105"/>
    </row>
    <row r="555" spans="1:23" ht="60" x14ac:dyDescent="0.25">
      <c r="A555" s="744"/>
      <c r="B555" s="551"/>
      <c r="C555" s="1028"/>
      <c r="D555" s="1025"/>
      <c r="E555" s="746"/>
      <c r="F555" s="675"/>
      <c r="G555" s="645"/>
      <c r="H555" s="746"/>
      <c r="I555" s="645"/>
      <c r="J555" s="746"/>
      <c r="K555" s="746"/>
      <c r="L555" s="255" t="s">
        <v>861</v>
      </c>
      <c r="M555" s="255" t="s">
        <v>676</v>
      </c>
      <c r="N555" s="255" t="s">
        <v>463</v>
      </c>
      <c r="O555" s="255" t="s">
        <v>463</v>
      </c>
      <c r="P555" s="144" t="s">
        <v>730</v>
      </c>
      <c r="Q555" s="466" t="s">
        <v>52</v>
      </c>
      <c r="R555" s="150" t="s">
        <v>1781</v>
      </c>
      <c r="S555" s="286"/>
      <c r="T555" s="220" t="s">
        <v>1707</v>
      </c>
      <c r="U555" s="340"/>
      <c r="V555" s="337"/>
      <c r="W555" s="338"/>
    </row>
    <row r="556" spans="1:23" ht="60" x14ac:dyDescent="0.25">
      <c r="A556" s="744"/>
      <c r="B556" s="551"/>
      <c r="C556" s="1028"/>
      <c r="D556" s="1025"/>
      <c r="E556" s="746"/>
      <c r="F556" s="675"/>
      <c r="G556" s="645"/>
      <c r="H556" s="746"/>
      <c r="I556" s="645"/>
      <c r="J556" s="746"/>
      <c r="K556" s="746"/>
      <c r="L556" s="255" t="s">
        <v>617</v>
      </c>
      <c r="M556" s="255" t="s">
        <v>618</v>
      </c>
      <c r="N556" s="255" t="s">
        <v>463</v>
      </c>
      <c r="O556" s="255" t="s">
        <v>463</v>
      </c>
      <c r="P556" s="144" t="s">
        <v>863</v>
      </c>
      <c r="Q556" s="373" t="s">
        <v>52</v>
      </c>
      <c r="R556" s="150" t="s">
        <v>1781</v>
      </c>
      <c r="S556" s="220"/>
      <c r="T556" s="220" t="s">
        <v>1707</v>
      </c>
      <c r="U556" s="204"/>
      <c r="V556" s="337"/>
      <c r="W556" s="338"/>
    </row>
    <row r="557" spans="1:23" ht="60" x14ac:dyDescent="0.25">
      <c r="A557" s="744"/>
      <c r="B557" s="551"/>
      <c r="C557" s="1028"/>
      <c r="D557" s="1025"/>
      <c r="E557" s="746"/>
      <c r="F557" s="675"/>
      <c r="G557" s="645"/>
      <c r="H557" s="746"/>
      <c r="I557" s="645"/>
      <c r="J557" s="746"/>
      <c r="K557" s="746"/>
      <c r="L557" s="255" t="s">
        <v>1067</v>
      </c>
      <c r="M557" s="255" t="s">
        <v>50</v>
      </c>
      <c r="N557" s="255" t="s">
        <v>463</v>
      </c>
      <c r="O557" s="255" t="s">
        <v>463</v>
      </c>
      <c r="P557" s="144" t="s">
        <v>1068</v>
      </c>
      <c r="Q557" s="481" t="s">
        <v>52</v>
      </c>
      <c r="R557" s="148" t="s">
        <v>1069</v>
      </c>
      <c r="S557" s="286"/>
      <c r="T557" s="220" t="s">
        <v>1707</v>
      </c>
      <c r="U557" s="340"/>
      <c r="V557" s="337"/>
      <c r="W557" s="338"/>
    </row>
    <row r="558" spans="1:23" ht="50" x14ac:dyDescent="0.25">
      <c r="A558" s="744"/>
      <c r="B558" s="551"/>
      <c r="C558" s="1028"/>
      <c r="D558" s="1025"/>
      <c r="E558" s="746"/>
      <c r="F558" s="675"/>
      <c r="G558" s="645"/>
      <c r="H558" s="746"/>
      <c r="I558" s="645"/>
      <c r="J558" s="746"/>
      <c r="K558" s="746"/>
      <c r="L558" s="255" t="s">
        <v>1078</v>
      </c>
      <c r="M558" s="255" t="s">
        <v>50</v>
      </c>
      <c r="N558" s="255" t="s">
        <v>463</v>
      </c>
      <c r="O558" s="255" t="s">
        <v>463</v>
      </c>
      <c r="P558" s="144" t="s">
        <v>1071</v>
      </c>
      <c r="Q558" s="473" t="s">
        <v>52</v>
      </c>
      <c r="R558" s="165" t="s">
        <v>866</v>
      </c>
      <c r="S558" s="220"/>
      <c r="T558" s="220" t="s">
        <v>1707</v>
      </c>
      <c r="U558" s="178"/>
      <c r="V558" s="101"/>
      <c r="W558" s="101"/>
    </row>
    <row r="559" spans="1:23" ht="50" x14ac:dyDescent="0.25">
      <c r="A559" s="744"/>
      <c r="B559" s="551"/>
      <c r="C559" s="1029"/>
      <c r="D559" s="1026"/>
      <c r="E559" s="999"/>
      <c r="F559" s="675"/>
      <c r="G559" s="650"/>
      <c r="H559" s="999"/>
      <c r="I559" s="650"/>
      <c r="J559" s="999"/>
      <c r="K559" s="999"/>
      <c r="L559" s="255" t="s">
        <v>1073</v>
      </c>
      <c r="M559" s="255" t="s">
        <v>1074</v>
      </c>
      <c r="N559" s="255" t="s">
        <v>463</v>
      </c>
      <c r="O559" s="255" t="s">
        <v>463</v>
      </c>
      <c r="P559" s="144" t="s">
        <v>521</v>
      </c>
      <c r="Q559" s="482" t="s">
        <v>52</v>
      </c>
      <c r="R559" s="165" t="s">
        <v>866</v>
      </c>
      <c r="S559" s="104"/>
      <c r="T559" s="220" t="s">
        <v>1707</v>
      </c>
      <c r="U559" s="273"/>
      <c r="V559" s="104"/>
      <c r="W559" s="104"/>
    </row>
    <row r="560" spans="1:23" ht="90.75" customHeight="1" x14ac:dyDescent="0.25">
      <c r="A560" s="744"/>
      <c r="B560" s="551"/>
      <c r="C560" s="1027" t="s">
        <v>1079</v>
      </c>
      <c r="D560" s="747" t="s">
        <v>1841</v>
      </c>
      <c r="E560" s="745" t="s">
        <v>601</v>
      </c>
      <c r="F560" s="675" t="s">
        <v>1080</v>
      </c>
      <c r="G560" s="636" t="s">
        <v>1064</v>
      </c>
      <c r="H560" s="745" t="s">
        <v>670</v>
      </c>
      <c r="I560" s="636" t="s">
        <v>604</v>
      </c>
      <c r="J560" s="745" t="s">
        <v>385</v>
      </c>
      <c r="K560" s="745" t="s">
        <v>158</v>
      </c>
      <c r="L560" s="255" t="s">
        <v>1066</v>
      </c>
      <c r="M560" s="255" t="s">
        <v>729</v>
      </c>
      <c r="N560" s="255">
        <v>8</v>
      </c>
      <c r="O560" s="255">
        <v>12</v>
      </c>
      <c r="P560" s="144" t="s">
        <v>812</v>
      </c>
      <c r="Q560" s="365" t="s">
        <v>222</v>
      </c>
      <c r="R560" s="144" t="s">
        <v>1024</v>
      </c>
      <c r="S560" s="255" t="s">
        <v>229</v>
      </c>
      <c r="T560" s="255" t="s">
        <v>230</v>
      </c>
      <c r="U560" s="724" t="s">
        <v>1849</v>
      </c>
      <c r="V560" s="105"/>
      <c r="W560" s="105"/>
    </row>
    <row r="561" spans="1:23" ht="30" x14ac:dyDescent="0.25">
      <c r="A561" s="744"/>
      <c r="B561" s="551"/>
      <c r="C561" s="1028"/>
      <c r="D561" s="748"/>
      <c r="E561" s="746"/>
      <c r="F561" s="675"/>
      <c r="G561" s="645"/>
      <c r="H561" s="746"/>
      <c r="I561" s="645"/>
      <c r="J561" s="746"/>
      <c r="K561" s="746"/>
      <c r="L561" s="255" t="s">
        <v>861</v>
      </c>
      <c r="M561" s="255" t="s">
        <v>676</v>
      </c>
      <c r="N561" s="255" t="s">
        <v>463</v>
      </c>
      <c r="O561" s="255" t="s">
        <v>463</v>
      </c>
      <c r="P561" s="144" t="s">
        <v>730</v>
      </c>
      <c r="Q561" s="365" t="s">
        <v>222</v>
      </c>
      <c r="R561" s="144" t="s">
        <v>1024</v>
      </c>
      <c r="S561" s="255" t="s">
        <v>229</v>
      </c>
      <c r="T561" s="255" t="s">
        <v>230</v>
      </c>
      <c r="U561" s="725"/>
      <c r="V561" s="337"/>
      <c r="W561" s="338"/>
    </row>
    <row r="562" spans="1:23" ht="50" x14ac:dyDescent="0.25">
      <c r="A562" s="744"/>
      <c r="B562" s="551"/>
      <c r="C562" s="1028"/>
      <c r="D562" s="748"/>
      <c r="E562" s="746"/>
      <c r="F562" s="675"/>
      <c r="G562" s="645"/>
      <c r="H562" s="746"/>
      <c r="I562" s="645"/>
      <c r="J562" s="746"/>
      <c r="K562" s="746"/>
      <c r="L562" s="255" t="s">
        <v>617</v>
      </c>
      <c r="M562" s="255" t="s">
        <v>618</v>
      </c>
      <c r="N562" s="255" t="s">
        <v>463</v>
      </c>
      <c r="O562" s="255" t="s">
        <v>463</v>
      </c>
      <c r="P562" s="144" t="s">
        <v>863</v>
      </c>
      <c r="Q562" s="365" t="s">
        <v>222</v>
      </c>
      <c r="R562" s="148" t="s">
        <v>640</v>
      </c>
      <c r="S562" s="5" t="s">
        <v>229</v>
      </c>
      <c r="T562" s="5" t="s">
        <v>230</v>
      </c>
      <c r="U562" s="148" t="s">
        <v>641</v>
      </c>
      <c r="V562" s="337"/>
      <c r="W562" s="338"/>
    </row>
    <row r="563" spans="1:23" ht="78" customHeight="1" x14ac:dyDescent="0.25">
      <c r="A563" s="744"/>
      <c r="B563" s="551"/>
      <c r="C563" s="1028"/>
      <c r="D563" s="748"/>
      <c r="E563" s="746"/>
      <c r="F563" s="675"/>
      <c r="G563" s="645"/>
      <c r="H563" s="746"/>
      <c r="I563" s="645"/>
      <c r="J563" s="746"/>
      <c r="K563" s="746"/>
      <c r="L563" s="255" t="s">
        <v>1067</v>
      </c>
      <c r="M563" s="255" t="s">
        <v>50</v>
      </c>
      <c r="N563" s="255" t="s">
        <v>463</v>
      </c>
      <c r="O563" s="255" t="s">
        <v>463</v>
      </c>
      <c r="P563" s="144" t="s">
        <v>1068</v>
      </c>
      <c r="Q563" s="349" t="s">
        <v>52</v>
      </c>
      <c r="R563" s="148" t="s">
        <v>1069</v>
      </c>
      <c r="S563" s="286"/>
      <c r="T563" s="220" t="s">
        <v>1707</v>
      </c>
      <c r="U563" s="340"/>
      <c r="V563" s="337"/>
      <c r="W563" s="338"/>
    </row>
    <row r="564" spans="1:23" ht="65.25" customHeight="1" x14ac:dyDescent="0.25">
      <c r="A564" s="744"/>
      <c r="B564" s="551"/>
      <c r="C564" s="1028"/>
      <c r="D564" s="748"/>
      <c r="E564" s="746"/>
      <c r="F564" s="675"/>
      <c r="G564" s="645"/>
      <c r="H564" s="746"/>
      <c r="I564" s="645"/>
      <c r="J564" s="746"/>
      <c r="K564" s="746"/>
      <c r="L564" s="255" t="s">
        <v>1078</v>
      </c>
      <c r="M564" s="255" t="s">
        <v>50</v>
      </c>
      <c r="N564" s="255" t="s">
        <v>463</v>
      </c>
      <c r="O564" s="255" t="s">
        <v>463</v>
      </c>
      <c r="P564" s="144" t="s">
        <v>1071</v>
      </c>
      <c r="Q564" s="363" t="s">
        <v>222</v>
      </c>
      <c r="R564" s="165" t="s">
        <v>866</v>
      </c>
      <c r="S564" s="5" t="s">
        <v>1773</v>
      </c>
      <c r="T564" s="5" t="s">
        <v>230</v>
      </c>
      <c r="U564" s="165" t="s">
        <v>1072</v>
      </c>
      <c r="V564" s="101"/>
      <c r="W564" s="101"/>
    </row>
    <row r="565" spans="1:23" ht="30" x14ac:dyDescent="0.25">
      <c r="A565" s="744"/>
      <c r="B565" s="551"/>
      <c r="C565" s="1028"/>
      <c r="D565" s="748"/>
      <c r="E565" s="746"/>
      <c r="F565" s="675"/>
      <c r="G565" s="645"/>
      <c r="H565" s="746"/>
      <c r="I565" s="645"/>
      <c r="J565" s="746"/>
      <c r="K565" s="746"/>
      <c r="L565" s="223" t="s">
        <v>1073</v>
      </c>
      <c r="M565" s="255" t="s">
        <v>1074</v>
      </c>
      <c r="N565" s="255" t="s">
        <v>463</v>
      </c>
      <c r="O565" s="255" t="s">
        <v>463</v>
      </c>
      <c r="P565" s="144" t="s">
        <v>521</v>
      </c>
      <c r="Q565" s="357" t="s">
        <v>52</v>
      </c>
      <c r="R565" s="144" t="s">
        <v>1075</v>
      </c>
      <c r="S565" s="104"/>
      <c r="T565" s="220" t="s">
        <v>1707</v>
      </c>
      <c r="U565" s="273"/>
      <c r="V565" s="104"/>
      <c r="W565" s="104"/>
    </row>
    <row r="566" spans="1:23" ht="162.75" customHeight="1" x14ac:dyDescent="0.25">
      <c r="A566" s="744"/>
      <c r="B566" s="551"/>
      <c r="C566" s="1015" t="s">
        <v>1081</v>
      </c>
      <c r="D566" s="867" t="s">
        <v>1842</v>
      </c>
      <c r="E566" s="917" t="s">
        <v>601</v>
      </c>
      <c r="F566" s="675" t="s">
        <v>1083</v>
      </c>
      <c r="G566" s="675" t="s">
        <v>1064</v>
      </c>
      <c r="H566" s="917" t="s">
        <v>670</v>
      </c>
      <c r="I566" s="675" t="s">
        <v>604</v>
      </c>
      <c r="J566" s="917" t="s">
        <v>385</v>
      </c>
      <c r="K566" s="917" t="s">
        <v>158</v>
      </c>
      <c r="L566" s="255" t="s">
        <v>1066</v>
      </c>
      <c r="M566" s="258" t="s">
        <v>729</v>
      </c>
      <c r="N566" s="255" t="s">
        <v>463</v>
      </c>
      <c r="O566" s="255" t="s">
        <v>463</v>
      </c>
      <c r="P566" s="144" t="s">
        <v>521</v>
      </c>
      <c r="Q566" s="365" t="s">
        <v>222</v>
      </c>
      <c r="R566" s="144" t="s">
        <v>1084</v>
      </c>
      <c r="S566" s="255" t="s">
        <v>229</v>
      </c>
      <c r="T566" s="255" t="s">
        <v>230</v>
      </c>
      <c r="U566" s="144" t="s">
        <v>1006</v>
      </c>
      <c r="V566" s="105"/>
      <c r="W566" s="105"/>
    </row>
    <row r="567" spans="1:23" ht="30" x14ac:dyDescent="0.25">
      <c r="A567" s="744"/>
      <c r="B567" s="551"/>
      <c r="C567" s="1015"/>
      <c r="D567" s="1006"/>
      <c r="E567" s="917"/>
      <c r="F567" s="675"/>
      <c r="G567" s="675"/>
      <c r="H567" s="917"/>
      <c r="I567" s="675"/>
      <c r="J567" s="917"/>
      <c r="K567" s="917"/>
      <c r="L567" s="255" t="s">
        <v>861</v>
      </c>
      <c r="M567" s="258" t="s">
        <v>676</v>
      </c>
      <c r="N567" s="255" t="s">
        <v>463</v>
      </c>
      <c r="O567" s="255" t="s">
        <v>463</v>
      </c>
      <c r="P567" s="144" t="s">
        <v>730</v>
      </c>
      <c r="Q567" s="349" t="s">
        <v>52</v>
      </c>
      <c r="R567" s="148" t="s">
        <v>584</v>
      </c>
      <c r="S567" s="286"/>
      <c r="T567" s="220" t="s">
        <v>1707</v>
      </c>
      <c r="U567" s="340"/>
      <c r="V567" s="337"/>
      <c r="W567" s="338"/>
    </row>
    <row r="568" spans="1:23" ht="50" x14ac:dyDescent="0.25">
      <c r="A568" s="744"/>
      <c r="B568" s="551"/>
      <c r="C568" s="1015"/>
      <c r="D568" s="1006"/>
      <c r="E568" s="917"/>
      <c r="F568" s="675"/>
      <c r="G568" s="675"/>
      <c r="H568" s="917"/>
      <c r="I568" s="675"/>
      <c r="J568" s="917"/>
      <c r="K568" s="917"/>
      <c r="L568" s="255" t="s">
        <v>617</v>
      </c>
      <c r="M568" s="258" t="s">
        <v>618</v>
      </c>
      <c r="N568" s="255" t="s">
        <v>463</v>
      </c>
      <c r="O568" s="255" t="s">
        <v>463</v>
      </c>
      <c r="P568" s="144" t="s">
        <v>863</v>
      </c>
      <c r="Q568" s="365" t="s">
        <v>222</v>
      </c>
      <c r="R568" s="148" t="s">
        <v>640</v>
      </c>
      <c r="S568" s="5" t="s">
        <v>229</v>
      </c>
      <c r="T568" s="5" t="s">
        <v>230</v>
      </c>
      <c r="U568" s="148" t="s">
        <v>641</v>
      </c>
      <c r="V568" s="337"/>
      <c r="W568" s="338"/>
    </row>
    <row r="569" spans="1:23" ht="60" x14ac:dyDescent="0.25">
      <c r="A569" s="744"/>
      <c r="B569" s="551"/>
      <c r="C569" s="1015"/>
      <c r="D569" s="1006"/>
      <c r="E569" s="917"/>
      <c r="F569" s="675"/>
      <c r="G569" s="675"/>
      <c r="H569" s="917"/>
      <c r="I569" s="675"/>
      <c r="J569" s="917"/>
      <c r="K569" s="917"/>
      <c r="L569" s="255" t="s">
        <v>1067</v>
      </c>
      <c r="M569" s="258" t="s">
        <v>50</v>
      </c>
      <c r="N569" s="255" t="s">
        <v>463</v>
      </c>
      <c r="O569" s="255" t="s">
        <v>463</v>
      </c>
      <c r="P569" s="144" t="s">
        <v>1068</v>
      </c>
      <c r="Q569" s="357" t="s">
        <v>52</v>
      </c>
      <c r="R569" s="148" t="s">
        <v>1069</v>
      </c>
      <c r="S569" s="104"/>
      <c r="T569" s="220" t="s">
        <v>1707</v>
      </c>
      <c r="U569" s="273"/>
      <c r="V569" s="104"/>
      <c r="W569" s="104"/>
    </row>
    <row r="570" spans="1:23" ht="60" x14ac:dyDescent="0.25">
      <c r="A570" s="744"/>
      <c r="B570" s="551"/>
      <c r="C570" s="1015"/>
      <c r="D570" s="1006"/>
      <c r="E570" s="917"/>
      <c r="F570" s="675"/>
      <c r="G570" s="675"/>
      <c r="H570" s="917"/>
      <c r="I570" s="675"/>
      <c r="J570" s="917"/>
      <c r="K570" s="917"/>
      <c r="L570" s="255" t="s">
        <v>1078</v>
      </c>
      <c r="M570" s="258" t="s">
        <v>50</v>
      </c>
      <c r="N570" s="255" t="s">
        <v>463</v>
      </c>
      <c r="O570" s="255" t="s">
        <v>463</v>
      </c>
      <c r="P570" s="144" t="s">
        <v>1071</v>
      </c>
      <c r="Q570" s="363" t="s">
        <v>222</v>
      </c>
      <c r="R570" s="165" t="s">
        <v>866</v>
      </c>
      <c r="S570" s="5" t="s">
        <v>229</v>
      </c>
      <c r="T570" s="5" t="s">
        <v>608</v>
      </c>
      <c r="U570" s="165" t="s">
        <v>867</v>
      </c>
      <c r="V570" s="101"/>
      <c r="W570" s="101"/>
    </row>
    <row r="571" spans="1:23" ht="77.25" customHeight="1" x14ac:dyDescent="0.25">
      <c r="A571" s="744"/>
      <c r="B571" s="551"/>
      <c r="C571" s="1015"/>
      <c r="D571" s="1006"/>
      <c r="E571" s="917"/>
      <c r="F571" s="675"/>
      <c r="G571" s="675"/>
      <c r="H571" s="917"/>
      <c r="I571" s="675"/>
      <c r="J571" s="917"/>
      <c r="K571" s="917"/>
      <c r="L571" s="255" t="s">
        <v>1073</v>
      </c>
      <c r="M571" s="258" t="s">
        <v>1074</v>
      </c>
      <c r="N571" s="255" t="s">
        <v>463</v>
      </c>
      <c r="O571" s="255" t="s">
        <v>463</v>
      </c>
      <c r="P571" s="144" t="s">
        <v>521</v>
      </c>
      <c r="Q571" s="357" t="s">
        <v>52</v>
      </c>
      <c r="R571" s="144" t="s">
        <v>1075</v>
      </c>
      <c r="S571" s="104"/>
      <c r="T571" s="220" t="s">
        <v>1707</v>
      </c>
      <c r="U571" s="273"/>
      <c r="V571" s="104"/>
      <c r="W571" s="104"/>
    </row>
  </sheetData>
  <autoFilter ref="Q1:Q571" xr:uid="{50888E8C-D224-465A-954E-108D8A202BEF}"/>
  <mergeCells count="1298">
    <mergeCell ref="W326:W328"/>
    <mergeCell ref="Q334:Q336"/>
    <mergeCell ref="R334:R336"/>
    <mergeCell ref="S334:S336"/>
    <mergeCell ref="T334:T336"/>
    <mergeCell ref="U334:U336"/>
    <mergeCell ref="V334:V336"/>
    <mergeCell ref="W334:W336"/>
    <mergeCell ref="X254:X255"/>
    <mergeCell ref="V270:V271"/>
    <mergeCell ref="W270:W271"/>
    <mergeCell ref="V272:V273"/>
    <mergeCell ref="W272:W273"/>
    <mergeCell ref="Q107:Q108"/>
    <mergeCell ref="T294:T297"/>
    <mergeCell ref="U286:U289"/>
    <mergeCell ref="V286:V289"/>
    <mergeCell ref="U270:U273"/>
    <mergeCell ref="S238:S241"/>
    <mergeCell ref="Q310:Q313"/>
    <mergeCell ref="R302:R305"/>
    <mergeCell ref="S302:S305"/>
    <mergeCell ref="T302:T305"/>
    <mergeCell ref="U302:U305"/>
    <mergeCell ref="V302:V305"/>
    <mergeCell ref="W310:W313"/>
    <mergeCell ref="T278:T281"/>
    <mergeCell ref="U278:U281"/>
    <mergeCell ref="V278:V281"/>
    <mergeCell ref="W318:W321"/>
    <mergeCell ref="V134:V135"/>
    <mergeCell ref="W134:W135"/>
    <mergeCell ref="G542:G546"/>
    <mergeCell ref="J523:J528"/>
    <mergeCell ref="I523:I528"/>
    <mergeCell ref="H523:H528"/>
    <mergeCell ref="G523:G528"/>
    <mergeCell ref="C523:C528"/>
    <mergeCell ref="D523:D528"/>
    <mergeCell ref="E523:E528"/>
    <mergeCell ref="F523:F528"/>
    <mergeCell ref="A541:XFD541"/>
    <mergeCell ref="A547:W547"/>
    <mergeCell ref="B542:B546"/>
    <mergeCell ref="A542:A546"/>
    <mergeCell ref="B548:B571"/>
    <mergeCell ref="K554:K559"/>
    <mergeCell ref="J554:J559"/>
    <mergeCell ref="I554:I559"/>
    <mergeCell ref="H554:H559"/>
    <mergeCell ref="G554:G559"/>
    <mergeCell ref="F554:F559"/>
    <mergeCell ref="E554:E559"/>
    <mergeCell ref="D554:D559"/>
    <mergeCell ref="C554:C559"/>
    <mergeCell ref="K560:K565"/>
    <mergeCell ref="J560:J565"/>
    <mergeCell ref="I560:I565"/>
    <mergeCell ref="H560:H565"/>
    <mergeCell ref="G560:G565"/>
    <mergeCell ref="F560:F565"/>
    <mergeCell ref="E560:E565"/>
    <mergeCell ref="D560:D565"/>
    <mergeCell ref="C560:C565"/>
    <mergeCell ref="K542:K546"/>
    <mergeCell ref="I542:I546"/>
    <mergeCell ref="F542:F546"/>
    <mergeCell ref="C542:C546"/>
    <mergeCell ref="D542:D546"/>
    <mergeCell ref="E542:E546"/>
    <mergeCell ref="K548:K553"/>
    <mergeCell ref="J548:J553"/>
    <mergeCell ref="I548:I553"/>
    <mergeCell ref="H548:H553"/>
    <mergeCell ref="F548:F553"/>
    <mergeCell ref="E548:E553"/>
    <mergeCell ref="G548:G553"/>
    <mergeCell ref="D548:D553"/>
    <mergeCell ref="C548:C553"/>
    <mergeCell ref="J542:J546"/>
    <mergeCell ref="H542:H546"/>
    <mergeCell ref="K566:K571"/>
    <mergeCell ref="J566:J571"/>
    <mergeCell ref="I566:I571"/>
    <mergeCell ref="H566:H571"/>
    <mergeCell ref="C566:C571"/>
    <mergeCell ref="D566:D571"/>
    <mergeCell ref="E566:E571"/>
    <mergeCell ref="F566:F571"/>
    <mergeCell ref="G566:G571"/>
    <mergeCell ref="A359:A503"/>
    <mergeCell ref="B359:B503"/>
    <mergeCell ref="B505:B540"/>
    <mergeCell ref="A505:A540"/>
    <mergeCell ref="K523:K528"/>
    <mergeCell ref="K484:K488"/>
    <mergeCell ref="J484:J488"/>
    <mergeCell ref="I484:I488"/>
    <mergeCell ref="H484:H488"/>
    <mergeCell ref="G484:G488"/>
    <mergeCell ref="F484:F488"/>
    <mergeCell ref="E484:E488"/>
    <mergeCell ref="D484:D488"/>
    <mergeCell ref="C484:C488"/>
    <mergeCell ref="K529:K534"/>
    <mergeCell ref="J529:J534"/>
    <mergeCell ref="I529:I534"/>
    <mergeCell ref="H529:H534"/>
    <mergeCell ref="G529:G534"/>
    <mergeCell ref="F529:F534"/>
    <mergeCell ref="E529:E534"/>
    <mergeCell ref="D529:D534"/>
    <mergeCell ref="C529:C534"/>
    <mergeCell ref="G494:G498"/>
    <mergeCell ref="F494:F498"/>
    <mergeCell ref="E494:E498"/>
    <mergeCell ref="C494:C498"/>
    <mergeCell ref="K535:K540"/>
    <mergeCell ref="J535:J540"/>
    <mergeCell ref="I535:I540"/>
    <mergeCell ref="H535:H540"/>
    <mergeCell ref="G535:G540"/>
    <mergeCell ref="C535:C540"/>
    <mergeCell ref="F535:F540"/>
    <mergeCell ref="E535:E540"/>
    <mergeCell ref="D535:D540"/>
    <mergeCell ref="K517:K522"/>
    <mergeCell ref="J517:J522"/>
    <mergeCell ref="I517:I522"/>
    <mergeCell ref="H517:H522"/>
    <mergeCell ref="G517:G522"/>
    <mergeCell ref="F517:F522"/>
    <mergeCell ref="E517:E522"/>
    <mergeCell ref="D517:D522"/>
    <mergeCell ref="C517:C522"/>
    <mergeCell ref="K511:K516"/>
    <mergeCell ref="J511:J516"/>
    <mergeCell ref="I511:I516"/>
    <mergeCell ref="H511:H516"/>
    <mergeCell ref="G511:G516"/>
    <mergeCell ref="F511:F516"/>
    <mergeCell ref="E511:E516"/>
    <mergeCell ref="C511:C516"/>
    <mergeCell ref="D511:D516"/>
    <mergeCell ref="G499:G503"/>
    <mergeCell ref="K494:K498"/>
    <mergeCell ref="J494:J498"/>
    <mergeCell ref="I494:I498"/>
    <mergeCell ref="D494:D498"/>
    <mergeCell ref="K489:K493"/>
    <mergeCell ref="J489:J493"/>
    <mergeCell ref="I489:I493"/>
    <mergeCell ref="H489:H493"/>
    <mergeCell ref="C489:C493"/>
    <mergeCell ref="D489:D493"/>
    <mergeCell ref="E489:E493"/>
    <mergeCell ref="F489:F493"/>
    <mergeCell ref="G489:G493"/>
    <mergeCell ref="K499:K503"/>
    <mergeCell ref="J499:J503"/>
    <mergeCell ref="I499:I503"/>
    <mergeCell ref="H499:H503"/>
    <mergeCell ref="C499:C503"/>
    <mergeCell ref="D499:D503"/>
    <mergeCell ref="E499:E503"/>
    <mergeCell ref="F499:F503"/>
    <mergeCell ref="H494:H498"/>
    <mergeCell ref="K469:K473"/>
    <mergeCell ref="J469:J473"/>
    <mergeCell ref="I469:I473"/>
    <mergeCell ref="H469:H473"/>
    <mergeCell ref="G469:G473"/>
    <mergeCell ref="F469:F473"/>
    <mergeCell ref="E469:E473"/>
    <mergeCell ref="D469:D473"/>
    <mergeCell ref="C469:C473"/>
    <mergeCell ref="K479:K483"/>
    <mergeCell ref="J479:J483"/>
    <mergeCell ref="I479:I483"/>
    <mergeCell ref="H479:H483"/>
    <mergeCell ref="G479:G483"/>
    <mergeCell ref="F479:F483"/>
    <mergeCell ref="E479:E483"/>
    <mergeCell ref="D479:D483"/>
    <mergeCell ref="C479:C483"/>
    <mergeCell ref="K474:K478"/>
    <mergeCell ref="J474:J478"/>
    <mergeCell ref="I474:I478"/>
    <mergeCell ref="H474:H478"/>
    <mergeCell ref="G474:G478"/>
    <mergeCell ref="F474:F478"/>
    <mergeCell ref="E474:E478"/>
    <mergeCell ref="D474:D478"/>
    <mergeCell ref="C474:C478"/>
    <mergeCell ref="K464:K468"/>
    <mergeCell ref="J464:J468"/>
    <mergeCell ref="I464:I468"/>
    <mergeCell ref="H464:H468"/>
    <mergeCell ref="G464:G468"/>
    <mergeCell ref="F464:F468"/>
    <mergeCell ref="E464:E468"/>
    <mergeCell ref="C464:C468"/>
    <mergeCell ref="D464:D468"/>
    <mergeCell ref="K459:K463"/>
    <mergeCell ref="J459:J463"/>
    <mergeCell ref="I459:I463"/>
    <mergeCell ref="H459:H463"/>
    <mergeCell ref="C459:C463"/>
    <mergeCell ref="D459:D463"/>
    <mergeCell ref="E459:E463"/>
    <mergeCell ref="F459:F463"/>
    <mergeCell ref="G459:G463"/>
    <mergeCell ref="K454:K458"/>
    <mergeCell ref="J454:J458"/>
    <mergeCell ref="I454:I458"/>
    <mergeCell ref="H454:H458"/>
    <mergeCell ref="G454:G458"/>
    <mergeCell ref="F454:F458"/>
    <mergeCell ref="E454:E458"/>
    <mergeCell ref="D454:D458"/>
    <mergeCell ref="C454:C458"/>
    <mergeCell ref="J449:J453"/>
    <mergeCell ref="K449:K453"/>
    <mergeCell ref="I449:I453"/>
    <mergeCell ref="H449:H453"/>
    <mergeCell ref="G449:G453"/>
    <mergeCell ref="F449:F453"/>
    <mergeCell ref="E449:E453"/>
    <mergeCell ref="D449:D453"/>
    <mergeCell ref="C449:C453"/>
    <mergeCell ref="K444:K448"/>
    <mergeCell ref="J444:J448"/>
    <mergeCell ref="I444:I448"/>
    <mergeCell ref="H444:H448"/>
    <mergeCell ref="G444:G448"/>
    <mergeCell ref="F444:F448"/>
    <mergeCell ref="E444:E448"/>
    <mergeCell ref="D444:D448"/>
    <mergeCell ref="C444:C448"/>
    <mergeCell ref="K439:K443"/>
    <mergeCell ref="J439:J443"/>
    <mergeCell ref="I439:I443"/>
    <mergeCell ref="H439:H443"/>
    <mergeCell ref="G439:G443"/>
    <mergeCell ref="F439:F443"/>
    <mergeCell ref="E439:E443"/>
    <mergeCell ref="D439:D443"/>
    <mergeCell ref="C439:C443"/>
    <mergeCell ref="K434:K438"/>
    <mergeCell ref="J434:J438"/>
    <mergeCell ref="I434:I438"/>
    <mergeCell ref="H434:H438"/>
    <mergeCell ref="G434:G438"/>
    <mergeCell ref="F434:F438"/>
    <mergeCell ref="E434:E438"/>
    <mergeCell ref="D434:D438"/>
    <mergeCell ref="C434:C438"/>
    <mergeCell ref="K429:K433"/>
    <mergeCell ref="J429:J433"/>
    <mergeCell ref="I429:I433"/>
    <mergeCell ref="H429:H433"/>
    <mergeCell ref="G429:G433"/>
    <mergeCell ref="E429:E433"/>
    <mergeCell ref="F429:F433"/>
    <mergeCell ref="D429:D433"/>
    <mergeCell ref="C429:C433"/>
    <mergeCell ref="K424:K428"/>
    <mergeCell ref="J424:J428"/>
    <mergeCell ref="I424:I428"/>
    <mergeCell ref="H424:H428"/>
    <mergeCell ref="G424:G428"/>
    <mergeCell ref="E424:E428"/>
    <mergeCell ref="F424:F428"/>
    <mergeCell ref="D424:D428"/>
    <mergeCell ref="C424:C428"/>
    <mergeCell ref="K419:K423"/>
    <mergeCell ref="J419:J423"/>
    <mergeCell ref="I419:I423"/>
    <mergeCell ref="H419:H423"/>
    <mergeCell ref="G419:G423"/>
    <mergeCell ref="F419:F423"/>
    <mergeCell ref="E419:E423"/>
    <mergeCell ref="D419:D423"/>
    <mergeCell ref="C419:C423"/>
    <mergeCell ref="C409:C413"/>
    <mergeCell ref="K414:K418"/>
    <mergeCell ref="J414:J418"/>
    <mergeCell ref="C414:C418"/>
    <mergeCell ref="D414:D418"/>
    <mergeCell ref="E414:E418"/>
    <mergeCell ref="F414:F418"/>
    <mergeCell ref="G414:G418"/>
    <mergeCell ref="H414:H418"/>
    <mergeCell ref="I414:I418"/>
    <mergeCell ref="K409:K413"/>
    <mergeCell ref="J409:J413"/>
    <mergeCell ref="I409:I413"/>
    <mergeCell ref="H409:H413"/>
    <mergeCell ref="G409:G413"/>
    <mergeCell ref="F409:F413"/>
    <mergeCell ref="E409:E413"/>
    <mergeCell ref="D409:D413"/>
    <mergeCell ref="C404:C408"/>
    <mergeCell ref="D404:D408"/>
    <mergeCell ref="E404:E408"/>
    <mergeCell ref="F404:F408"/>
    <mergeCell ref="G404:G408"/>
    <mergeCell ref="H404:H408"/>
    <mergeCell ref="I404:I408"/>
    <mergeCell ref="J404:J408"/>
    <mergeCell ref="K404:K408"/>
    <mergeCell ref="C399:C403"/>
    <mergeCell ref="D399:D403"/>
    <mergeCell ref="E399:E403"/>
    <mergeCell ref="F399:F403"/>
    <mergeCell ref="G399:G403"/>
    <mergeCell ref="H399:H403"/>
    <mergeCell ref="I399:I403"/>
    <mergeCell ref="J399:J403"/>
    <mergeCell ref="K399:K403"/>
    <mergeCell ref="C394:C398"/>
    <mergeCell ref="D394:D398"/>
    <mergeCell ref="E394:E398"/>
    <mergeCell ref="F394:F398"/>
    <mergeCell ref="G394:G398"/>
    <mergeCell ref="H394:H398"/>
    <mergeCell ref="I394:I398"/>
    <mergeCell ref="J394:J398"/>
    <mergeCell ref="K394:K398"/>
    <mergeCell ref="K384:K388"/>
    <mergeCell ref="C389:C393"/>
    <mergeCell ref="D389:D393"/>
    <mergeCell ref="E389:E393"/>
    <mergeCell ref="F389:F393"/>
    <mergeCell ref="G389:G393"/>
    <mergeCell ref="H389:H393"/>
    <mergeCell ref="I389:I393"/>
    <mergeCell ref="J389:J393"/>
    <mergeCell ref="K389:K393"/>
    <mergeCell ref="C384:C388"/>
    <mergeCell ref="E384:E388"/>
    <mergeCell ref="D384:D388"/>
    <mergeCell ref="F384:F388"/>
    <mergeCell ref="G384:G388"/>
    <mergeCell ref="H384:H388"/>
    <mergeCell ref="I384:I388"/>
    <mergeCell ref="J384:J388"/>
    <mergeCell ref="C374:C378"/>
    <mergeCell ref="D374:D378"/>
    <mergeCell ref="E374:E378"/>
    <mergeCell ref="F374:F378"/>
    <mergeCell ref="G374:G378"/>
    <mergeCell ref="H374:H378"/>
    <mergeCell ref="I374:I378"/>
    <mergeCell ref="J374:J378"/>
    <mergeCell ref="K374:K378"/>
    <mergeCell ref="C379:C383"/>
    <mergeCell ref="D379:D383"/>
    <mergeCell ref="E379:E383"/>
    <mergeCell ref="F379:F383"/>
    <mergeCell ref="G379:G383"/>
    <mergeCell ref="H379:H383"/>
    <mergeCell ref="I379:I383"/>
    <mergeCell ref="J379:J383"/>
    <mergeCell ref="K379:K383"/>
    <mergeCell ref="C369:C373"/>
    <mergeCell ref="D369:D373"/>
    <mergeCell ref="E369:E373"/>
    <mergeCell ref="F369:F373"/>
    <mergeCell ref="G369:G373"/>
    <mergeCell ref="H369:H373"/>
    <mergeCell ref="I369:I373"/>
    <mergeCell ref="J369:J373"/>
    <mergeCell ref="K369:K373"/>
    <mergeCell ref="J359:J363"/>
    <mergeCell ref="K359:K363"/>
    <mergeCell ref="C364:C368"/>
    <mergeCell ref="D364:D368"/>
    <mergeCell ref="E364:E368"/>
    <mergeCell ref="F364:F368"/>
    <mergeCell ref="G364:G368"/>
    <mergeCell ref="H364:H368"/>
    <mergeCell ref="I364:I368"/>
    <mergeCell ref="J364:J368"/>
    <mergeCell ref="K364:K368"/>
    <mergeCell ref="C359:C363"/>
    <mergeCell ref="D359:D363"/>
    <mergeCell ref="E359:E363"/>
    <mergeCell ref="F359:F363"/>
    <mergeCell ref="G359:G363"/>
    <mergeCell ref="H359:H363"/>
    <mergeCell ref="I359:I363"/>
    <mergeCell ref="C318:C325"/>
    <mergeCell ref="D318:D325"/>
    <mergeCell ref="E318:E325"/>
    <mergeCell ref="F318:F325"/>
    <mergeCell ref="G318:G325"/>
    <mergeCell ref="I310:I317"/>
    <mergeCell ref="G302:G309"/>
    <mergeCell ref="H302:H309"/>
    <mergeCell ref="I302:I309"/>
    <mergeCell ref="J302:J309"/>
    <mergeCell ref="K302:K309"/>
    <mergeCell ref="E294:E301"/>
    <mergeCell ref="F294:F301"/>
    <mergeCell ref="G294:G301"/>
    <mergeCell ref="H294:H301"/>
    <mergeCell ref="I294:I301"/>
    <mergeCell ref="J310:J317"/>
    <mergeCell ref="H318:H325"/>
    <mergeCell ref="I318:I325"/>
    <mergeCell ref="J318:J325"/>
    <mergeCell ref="K318:K325"/>
    <mergeCell ref="E310:E317"/>
    <mergeCell ref="F310:F317"/>
    <mergeCell ref="G310:G317"/>
    <mergeCell ref="H310:H317"/>
    <mergeCell ref="C310:C317"/>
    <mergeCell ref="D310:D317"/>
    <mergeCell ref="C262:C269"/>
    <mergeCell ref="D262:D269"/>
    <mergeCell ref="O146:O147"/>
    <mergeCell ref="N146:N147"/>
    <mergeCell ref="I278:I285"/>
    <mergeCell ref="J278:J285"/>
    <mergeCell ref="K278:K285"/>
    <mergeCell ref="V310:V313"/>
    <mergeCell ref="V318:V321"/>
    <mergeCell ref="B7:B357"/>
    <mergeCell ref="A7:A357"/>
    <mergeCell ref="F350:F357"/>
    <mergeCell ref="E350:E357"/>
    <mergeCell ref="G350:G357"/>
    <mergeCell ref="H350:H357"/>
    <mergeCell ref="I350:I357"/>
    <mergeCell ref="J326:J333"/>
    <mergeCell ref="K326:K333"/>
    <mergeCell ref="C334:C341"/>
    <mergeCell ref="D334:D341"/>
    <mergeCell ref="E334:E341"/>
    <mergeCell ref="F334:F341"/>
    <mergeCell ref="G334:G341"/>
    <mergeCell ref="H334:H341"/>
    <mergeCell ref="I334:I341"/>
    <mergeCell ref="J334:J341"/>
    <mergeCell ref="K334:K341"/>
    <mergeCell ref="E326:E333"/>
    <mergeCell ref="F326:F333"/>
    <mergeCell ref="G326:G333"/>
    <mergeCell ref="H326:H333"/>
    <mergeCell ref="I326:I333"/>
    <mergeCell ref="J222:J229"/>
    <mergeCell ref="K222:K229"/>
    <mergeCell ref="C230:C237"/>
    <mergeCell ref="D230:D237"/>
    <mergeCell ref="E230:E237"/>
    <mergeCell ref="F230:F237"/>
    <mergeCell ref="G230:G237"/>
    <mergeCell ref="C222:C229"/>
    <mergeCell ref="D222:D229"/>
    <mergeCell ref="E222:E229"/>
    <mergeCell ref="F222:F229"/>
    <mergeCell ref="G222:G229"/>
    <mergeCell ref="C214:C221"/>
    <mergeCell ref="D214:D221"/>
    <mergeCell ref="E214:E221"/>
    <mergeCell ref="F214:F221"/>
    <mergeCell ref="G214:G221"/>
    <mergeCell ref="H214:H221"/>
    <mergeCell ref="I214:I221"/>
    <mergeCell ref="J214:J221"/>
    <mergeCell ref="K214:K221"/>
    <mergeCell ref="C326:C333"/>
    <mergeCell ref="D326:D333"/>
    <mergeCell ref="C342:C349"/>
    <mergeCell ref="D342:D349"/>
    <mergeCell ref="C350:C357"/>
    <mergeCell ref="D350:D357"/>
    <mergeCell ref="J294:J301"/>
    <mergeCell ref="K294:K301"/>
    <mergeCell ref="C302:C309"/>
    <mergeCell ref="D302:D309"/>
    <mergeCell ref="E302:E309"/>
    <mergeCell ref="F302:F309"/>
    <mergeCell ref="H200:H205"/>
    <mergeCell ref="I200:I205"/>
    <mergeCell ref="J200:J205"/>
    <mergeCell ref="K200:K205"/>
    <mergeCell ref="C206:C213"/>
    <mergeCell ref="D206:D213"/>
    <mergeCell ref="E206:E213"/>
    <mergeCell ref="C200:C205"/>
    <mergeCell ref="D200:D205"/>
    <mergeCell ref="E200:E205"/>
    <mergeCell ref="F200:F205"/>
    <mergeCell ref="G200:G205"/>
    <mergeCell ref="H230:H237"/>
    <mergeCell ref="I230:I237"/>
    <mergeCell ref="J230:J237"/>
    <mergeCell ref="K230:K237"/>
    <mergeCell ref="H222:H229"/>
    <mergeCell ref="I222:I229"/>
    <mergeCell ref="E342:E349"/>
    <mergeCell ref="F342:F349"/>
    <mergeCell ref="W342:W345"/>
    <mergeCell ref="H342:H349"/>
    <mergeCell ref="I342:I349"/>
    <mergeCell ref="J342:J349"/>
    <mergeCell ref="K342:K349"/>
    <mergeCell ref="W350:W353"/>
    <mergeCell ref="P350:P353"/>
    <mergeCell ref="Q350:Q353"/>
    <mergeCell ref="R350:R353"/>
    <mergeCell ref="O342:O345"/>
    <mergeCell ref="N342:N345"/>
    <mergeCell ref="O350:O353"/>
    <mergeCell ref="N350:N353"/>
    <mergeCell ref="L342:L345"/>
    <mergeCell ref="P342:P345"/>
    <mergeCell ref="Q342:Q345"/>
    <mergeCell ref="R342:R345"/>
    <mergeCell ref="S342:S345"/>
    <mergeCell ref="L350:L353"/>
    <mergeCell ref="M350:M353"/>
    <mergeCell ref="G342:G349"/>
    <mergeCell ref="T342:T345"/>
    <mergeCell ref="U342:U345"/>
    <mergeCell ref="V342:V345"/>
    <mergeCell ref="S350:S353"/>
    <mergeCell ref="T350:T353"/>
    <mergeCell ref="U350:U353"/>
    <mergeCell ref="V350:V353"/>
    <mergeCell ref="J350:J357"/>
    <mergeCell ref="K350:K357"/>
    <mergeCell ref="J246:J253"/>
    <mergeCell ref="K246:K253"/>
    <mergeCell ref="J270:J277"/>
    <mergeCell ref="K270:K277"/>
    <mergeCell ref="V326:V328"/>
    <mergeCell ref="T310:T313"/>
    <mergeCell ref="U310:U313"/>
    <mergeCell ref="T318:T321"/>
    <mergeCell ref="U318:U321"/>
    <mergeCell ref="M342:M345"/>
    <mergeCell ref="L334:L337"/>
    <mergeCell ref="M334:M336"/>
    <mergeCell ref="P334:P337"/>
    <mergeCell ref="N334:N336"/>
    <mergeCell ref="G254:G261"/>
    <mergeCell ref="H254:H261"/>
    <mergeCell ref="T326:T328"/>
    <mergeCell ref="U326:U328"/>
    <mergeCell ref="L302:L305"/>
    <mergeCell ref="M302:M305"/>
    <mergeCell ref="N302:N305"/>
    <mergeCell ref="O302:O305"/>
    <mergeCell ref="C270:C277"/>
    <mergeCell ref="D270:D277"/>
    <mergeCell ref="Q270:Q273"/>
    <mergeCell ref="E270:E277"/>
    <mergeCell ref="F270:F277"/>
    <mergeCell ref="G270:G277"/>
    <mergeCell ref="R238:R241"/>
    <mergeCell ref="C294:C301"/>
    <mergeCell ref="D294:D301"/>
    <mergeCell ref="C254:C261"/>
    <mergeCell ref="D254:D261"/>
    <mergeCell ref="I254:I261"/>
    <mergeCell ref="J254:J261"/>
    <mergeCell ref="K254:K261"/>
    <mergeCell ref="E246:E253"/>
    <mergeCell ref="F246:F253"/>
    <mergeCell ref="G246:G253"/>
    <mergeCell ref="H246:H253"/>
    <mergeCell ref="I246:I253"/>
    <mergeCell ref="C246:C253"/>
    <mergeCell ref="D246:D253"/>
    <mergeCell ref="C286:C293"/>
    <mergeCell ref="D286:D293"/>
    <mergeCell ref="E286:E293"/>
    <mergeCell ref="F286:F293"/>
    <mergeCell ref="G286:G293"/>
    <mergeCell ref="H286:H293"/>
    <mergeCell ref="I286:I293"/>
    <mergeCell ref="J286:J293"/>
    <mergeCell ref="K286:K293"/>
    <mergeCell ref="C278:C285"/>
    <mergeCell ref="D278:D285"/>
    <mergeCell ref="R326:R328"/>
    <mergeCell ref="S326:S328"/>
    <mergeCell ref="L310:L313"/>
    <mergeCell ref="M310:M313"/>
    <mergeCell ref="N310:N313"/>
    <mergeCell ref="O310:O313"/>
    <mergeCell ref="P310:P313"/>
    <mergeCell ref="H238:H245"/>
    <mergeCell ref="I238:I245"/>
    <mergeCell ref="J238:J245"/>
    <mergeCell ref="K238:K245"/>
    <mergeCell ref="R294:R297"/>
    <mergeCell ref="S294:S297"/>
    <mergeCell ref="E262:E269"/>
    <mergeCell ref="F262:F269"/>
    <mergeCell ref="G262:G269"/>
    <mergeCell ref="H262:H269"/>
    <mergeCell ref="I262:I269"/>
    <mergeCell ref="J262:J269"/>
    <mergeCell ref="K262:K269"/>
    <mergeCell ref="Q238:Q241"/>
    <mergeCell ref="H278:H285"/>
    <mergeCell ref="E278:E285"/>
    <mergeCell ref="F278:F285"/>
    <mergeCell ref="G278:G285"/>
    <mergeCell ref="H270:H277"/>
    <mergeCell ref="I270:I277"/>
    <mergeCell ref="E254:E261"/>
    <mergeCell ref="F254:F261"/>
    <mergeCell ref="K310:K317"/>
    <mergeCell ref="W302:W305"/>
    <mergeCell ref="W278:W281"/>
    <mergeCell ref="L286:L289"/>
    <mergeCell ref="M286:M289"/>
    <mergeCell ref="N286:N289"/>
    <mergeCell ref="O286:O289"/>
    <mergeCell ref="L278:L281"/>
    <mergeCell ref="M278:M281"/>
    <mergeCell ref="N278:N281"/>
    <mergeCell ref="O278:O281"/>
    <mergeCell ref="P278:P281"/>
    <mergeCell ref="Q278:Q281"/>
    <mergeCell ref="R278:R281"/>
    <mergeCell ref="S278:S281"/>
    <mergeCell ref="P302:P305"/>
    <mergeCell ref="Q302:Q305"/>
    <mergeCell ref="L326:L329"/>
    <mergeCell ref="P326:P329"/>
    <mergeCell ref="M326:M328"/>
    <mergeCell ref="O318:O321"/>
    <mergeCell ref="P318:P321"/>
    <mergeCell ref="Q318:Q321"/>
    <mergeCell ref="R318:R321"/>
    <mergeCell ref="S318:S321"/>
    <mergeCell ref="N326:N328"/>
    <mergeCell ref="O326:O328"/>
    <mergeCell ref="L318:L321"/>
    <mergeCell ref="M318:M321"/>
    <mergeCell ref="N318:N321"/>
    <mergeCell ref="R310:R313"/>
    <mergeCell ref="S310:S313"/>
    <mergeCell ref="Q326:Q328"/>
    <mergeCell ref="S262:S265"/>
    <mergeCell ref="T262:T265"/>
    <mergeCell ref="P254:P257"/>
    <mergeCell ref="Q254:Q257"/>
    <mergeCell ref="W286:W289"/>
    <mergeCell ref="L294:L297"/>
    <mergeCell ref="M294:M297"/>
    <mergeCell ref="N294:N297"/>
    <mergeCell ref="O294:O297"/>
    <mergeCell ref="P294:P297"/>
    <mergeCell ref="Q294:Q297"/>
    <mergeCell ref="P286:P289"/>
    <mergeCell ref="Q286:Q289"/>
    <mergeCell ref="R286:R289"/>
    <mergeCell ref="S286:S289"/>
    <mergeCell ref="T286:T289"/>
    <mergeCell ref="W294:W297"/>
    <mergeCell ref="U294:U297"/>
    <mergeCell ref="V294:V297"/>
    <mergeCell ref="N254:N256"/>
    <mergeCell ref="O254:O256"/>
    <mergeCell ref="L246:L249"/>
    <mergeCell ref="M246:M249"/>
    <mergeCell ref="P246:P249"/>
    <mergeCell ref="N246:N249"/>
    <mergeCell ref="O246:O249"/>
    <mergeCell ref="Q246:Q249"/>
    <mergeCell ref="R254:R256"/>
    <mergeCell ref="S254:S256"/>
    <mergeCell ref="T254:T256"/>
    <mergeCell ref="U254:U256"/>
    <mergeCell ref="V254:V255"/>
    <mergeCell ref="W254:W255"/>
    <mergeCell ref="R270:R273"/>
    <mergeCell ref="S270:S273"/>
    <mergeCell ref="T270:T273"/>
    <mergeCell ref="P270:P273"/>
    <mergeCell ref="U262:U265"/>
    <mergeCell ref="V262:V265"/>
    <mergeCell ref="W262:W265"/>
    <mergeCell ref="L270:L273"/>
    <mergeCell ref="M270:M273"/>
    <mergeCell ref="N270:N273"/>
    <mergeCell ref="O270:O273"/>
    <mergeCell ref="L262:L265"/>
    <mergeCell ref="M262:M265"/>
    <mergeCell ref="N262:N265"/>
    <mergeCell ref="O262:O265"/>
    <mergeCell ref="P262:P265"/>
    <mergeCell ref="Q262:Q265"/>
    <mergeCell ref="R262:R265"/>
    <mergeCell ref="P238:P241"/>
    <mergeCell ref="P230:P233"/>
    <mergeCell ref="Q230:Q233"/>
    <mergeCell ref="S230:S233"/>
    <mergeCell ref="T230:T233"/>
    <mergeCell ref="V238:V241"/>
    <mergeCell ref="W238:W241"/>
    <mergeCell ref="T238:T241"/>
    <mergeCell ref="U238:U241"/>
    <mergeCell ref="L230:L233"/>
    <mergeCell ref="M230:M233"/>
    <mergeCell ref="N230:N233"/>
    <mergeCell ref="O230:O233"/>
    <mergeCell ref="Q222:Q224"/>
    <mergeCell ref="N226:N227"/>
    <mergeCell ref="O226:O227"/>
    <mergeCell ref="W246:W249"/>
    <mergeCell ref="R246:R249"/>
    <mergeCell ref="S246:S249"/>
    <mergeCell ref="T246:T249"/>
    <mergeCell ref="U246:U249"/>
    <mergeCell ref="V246:V249"/>
    <mergeCell ref="Q206:Q209"/>
    <mergeCell ref="P206:P209"/>
    <mergeCell ref="L206:L209"/>
    <mergeCell ref="N206:N207"/>
    <mergeCell ref="U230:U233"/>
    <mergeCell ref="W214:W217"/>
    <mergeCell ref="M222:M223"/>
    <mergeCell ref="M224:M225"/>
    <mergeCell ref="P222:P225"/>
    <mergeCell ref="Q214:Q217"/>
    <mergeCell ref="R214:R217"/>
    <mergeCell ref="S214:S217"/>
    <mergeCell ref="T214:T217"/>
    <mergeCell ref="U214:U217"/>
    <mergeCell ref="N214:N217"/>
    <mergeCell ref="O214:O217"/>
    <mergeCell ref="P214:P217"/>
    <mergeCell ref="N222:N223"/>
    <mergeCell ref="O222:O223"/>
    <mergeCell ref="N224:N225"/>
    <mergeCell ref="O224:O225"/>
    <mergeCell ref="L214:L217"/>
    <mergeCell ref="M214:M217"/>
    <mergeCell ref="V214:V217"/>
    <mergeCell ref="V230:V233"/>
    <mergeCell ref="W230:W233"/>
    <mergeCell ref="F182:F187"/>
    <mergeCell ref="E188:E193"/>
    <mergeCell ref="F188:F193"/>
    <mergeCell ref="G188:G193"/>
    <mergeCell ref="H188:H193"/>
    <mergeCell ref="I188:I193"/>
    <mergeCell ref="J182:J187"/>
    <mergeCell ref="K182:K187"/>
    <mergeCell ref="J188:J193"/>
    <mergeCell ref="K188:K193"/>
    <mergeCell ref="J194:J199"/>
    <mergeCell ref="M208:M209"/>
    <mergeCell ref="W200:W201"/>
    <mergeCell ref="M206:M207"/>
    <mergeCell ref="R200:R201"/>
    <mergeCell ref="S200:S201"/>
    <mergeCell ref="T200:T201"/>
    <mergeCell ref="U200:U201"/>
    <mergeCell ref="V200:V201"/>
    <mergeCell ref="W194:W195"/>
    <mergeCell ref="L200:L201"/>
    <mergeCell ref="M200:M201"/>
    <mergeCell ref="N200:N201"/>
    <mergeCell ref="O200:O201"/>
    <mergeCell ref="P200:P201"/>
    <mergeCell ref="Q200:Q201"/>
    <mergeCell ref="R194:R195"/>
    <mergeCell ref="S194:S195"/>
    <mergeCell ref="T194:T195"/>
    <mergeCell ref="U194:U195"/>
    <mergeCell ref="V194:V195"/>
    <mergeCell ref="M194:M195"/>
    <mergeCell ref="H194:H199"/>
    <mergeCell ref="I194:I199"/>
    <mergeCell ref="K194:K199"/>
    <mergeCell ref="C194:C199"/>
    <mergeCell ref="D194:D199"/>
    <mergeCell ref="E194:E199"/>
    <mergeCell ref="F194:F199"/>
    <mergeCell ref="G194:G199"/>
    <mergeCell ref="Q188:Q189"/>
    <mergeCell ref="R188:R189"/>
    <mergeCell ref="S188:S189"/>
    <mergeCell ref="T188:T189"/>
    <mergeCell ref="U188:U189"/>
    <mergeCell ref="M188:M189"/>
    <mergeCell ref="N188:N189"/>
    <mergeCell ref="O188:O189"/>
    <mergeCell ref="C188:C193"/>
    <mergeCell ref="D188:D193"/>
    <mergeCell ref="L188:L189"/>
    <mergeCell ref="P188:P189"/>
    <mergeCell ref="N194:N195"/>
    <mergeCell ref="O194:O195"/>
    <mergeCell ref="P194:P195"/>
    <mergeCell ref="Q194:Q195"/>
    <mergeCell ref="L194:L195"/>
    <mergeCell ref="G182:G187"/>
    <mergeCell ref="H182:H187"/>
    <mergeCell ref="I182:I187"/>
    <mergeCell ref="C182:C187"/>
    <mergeCell ref="D182:D187"/>
    <mergeCell ref="L182:L183"/>
    <mergeCell ref="K171:K175"/>
    <mergeCell ref="H163:H169"/>
    <mergeCell ref="I163:I169"/>
    <mergeCell ref="J163:J169"/>
    <mergeCell ref="K163:K169"/>
    <mergeCell ref="F163:F169"/>
    <mergeCell ref="G163:G169"/>
    <mergeCell ref="E163:E169"/>
    <mergeCell ref="C170:W170"/>
    <mergeCell ref="C171:C175"/>
    <mergeCell ref="D171:D175"/>
    <mergeCell ref="E171:E175"/>
    <mergeCell ref="F171:F175"/>
    <mergeCell ref="G171:G175"/>
    <mergeCell ref="H171:H175"/>
    <mergeCell ref="I171:I175"/>
    <mergeCell ref="J171:J175"/>
    <mergeCell ref="P176:P177"/>
    <mergeCell ref="K176:K181"/>
    <mergeCell ref="J176:J181"/>
    <mergeCell ref="I176:I181"/>
    <mergeCell ref="H176:H181"/>
    <mergeCell ref="G176:G181"/>
    <mergeCell ref="E176:E181"/>
    <mergeCell ref="P182:P183"/>
    <mergeCell ref="E182:E187"/>
    <mergeCell ref="H156:H162"/>
    <mergeCell ref="I156:I162"/>
    <mergeCell ref="J156:J162"/>
    <mergeCell ref="C176:C181"/>
    <mergeCell ref="D176:D181"/>
    <mergeCell ref="D163:D169"/>
    <mergeCell ref="C163:C169"/>
    <mergeCell ref="C142:C147"/>
    <mergeCell ref="C148:C151"/>
    <mergeCell ref="D152:D155"/>
    <mergeCell ref="G152:G155"/>
    <mergeCell ref="H152:H155"/>
    <mergeCell ref="I152:I155"/>
    <mergeCell ref="E152:E155"/>
    <mergeCell ref="C152:C155"/>
    <mergeCell ref="F152:F155"/>
    <mergeCell ref="D148:D151"/>
    <mergeCell ref="E148:E151"/>
    <mergeCell ref="F148:F151"/>
    <mergeCell ref="G148:G151"/>
    <mergeCell ref="H148:H151"/>
    <mergeCell ref="I148:I151"/>
    <mergeCell ref="F176:F181"/>
    <mergeCell ref="S146:S147"/>
    <mergeCell ref="T146:T147"/>
    <mergeCell ref="U146:U147"/>
    <mergeCell ref="V146:V147"/>
    <mergeCell ref="W146:W147"/>
    <mergeCell ref="W140:W141"/>
    <mergeCell ref="G142:G147"/>
    <mergeCell ref="H142:H147"/>
    <mergeCell ref="I142:I147"/>
    <mergeCell ref="L144:L145"/>
    <mergeCell ref="L146:L147"/>
    <mergeCell ref="M146:M147"/>
    <mergeCell ref="P146:P147"/>
    <mergeCell ref="Q146:Q147"/>
    <mergeCell ref="R146:R147"/>
    <mergeCell ref="R140:R141"/>
    <mergeCell ref="S140:S141"/>
    <mergeCell ref="T140:T141"/>
    <mergeCell ref="U140:U141"/>
    <mergeCell ref="S144:S145"/>
    <mergeCell ref="T144:T145"/>
    <mergeCell ref="V140:V141"/>
    <mergeCell ref="P140:P141"/>
    <mergeCell ref="J142:J147"/>
    <mergeCell ref="K142:K147"/>
    <mergeCell ref="M144:M145"/>
    <mergeCell ref="C136:C141"/>
    <mergeCell ref="D136:D141"/>
    <mergeCell ref="Q140:Q141"/>
    <mergeCell ref="E136:E141"/>
    <mergeCell ref="L140:L141"/>
    <mergeCell ref="M140:M141"/>
    <mergeCell ref="N140:N141"/>
    <mergeCell ref="O140:O141"/>
    <mergeCell ref="K136:K141"/>
    <mergeCell ref="J136:J141"/>
    <mergeCell ref="G136:G141"/>
    <mergeCell ref="H136:H141"/>
    <mergeCell ref="I136:I141"/>
    <mergeCell ref="E142:E147"/>
    <mergeCell ref="D142:D147"/>
    <mergeCell ref="N144:N145"/>
    <mergeCell ref="O144:O145"/>
    <mergeCell ref="P144:P145"/>
    <mergeCell ref="Q144:Q145"/>
    <mergeCell ref="F142:F147"/>
    <mergeCell ref="G130:G135"/>
    <mergeCell ref="H130:H135"/>
    <mergeCell ref="I130:I135"/>
    <mergeCell ref="K130:K135"/>
    <mergeCell ref="L134:L135"/>
    <mergeCell ref="M134:M135"/>
    <mergeCell ref="P134:P135"/>
    <mergeCell ref="O134:O135"/>
    <mergeCell ref="N134:N135"/>
    <mergeCell ref="Q128:Q129"/>
    <mergeCell ref="R128:R129"/>
    <mergeCell ref="S128:S129"/>
    <mergeCell ref="T128:T129"/>
    <mergeCell ref="U128:U129"/>
    <mergeCell ref="P128:P129"/>
    <mergeCell ref="N128:N129"/>
    <mergeCell ref="O128:O129"/>
    <mergeCell ref="G124:G129"/>
    <mergeCell ref="M128:M129"/>
    <mergeCell ref="H124:H129"/>
    <mergeCell ref="I124:I129"/>
    <mergeCell ref="J124:J129"/>
    <mergeCell ref="K124:K129"/>
    <mergeCell ref="L128:L129"/>
    <mergeCell ref="Q134:Q135"/>
    <mergeCell ref="R134:R135"/>
    <mergeCell ref="S134:S135"/>
    <mergeCell ref="T134:T135"/>
    <mergeCell ref="U134:U135"/>
    <mergeCell ref="K152:K155"/>
    <mergeCell ref="J148:J151"/>
    <mergeCell ref="K148:K151"/>
    <mergeCell ref="J152:J155"/>
    <mergeCell ref="L161:L162"/>
    <mergeCell ref="K156:K162"/>
    <mergeCell ref="L176:L177"/>
    <mergeCell ref="C124:C129"/>
    <mergeCell ref="E124:E129"/>
    <mergeCell ref="F124:F129"/>
    <mergeCell ref="L122:L123"/>
    <mergeCell ref="K116:K123"/>
    <mergeCell ref="J116:J123"/>
    <mergeCell ref="I116:I123"/>
    <mergeCell ref="H116:H123"/>
    <mergeCell ref="G116:G123"/>
    <mergeCell ref="F116:F123"/>
    <mergeCell ref="E116:E123"/>
    <mergeCell ref="D116:D123"/>
    <mergeCell ref="C116:C123"/>
    <mergeCell ref="C130:C135"/>
    <mergeCell ref="J130:J135"/>
    <mergeCell ref="D124:D129"/>
    <mergeCell ref="E130:E135"/>
    <mergeCell ref="F130:F135"/>
    <mergeCell ref="D130:D135"/>
    <mergeCell ref="C156:C162"/>
    <mergeCell ref="D156:D162"/>
    <mergeCell ref="E156:E162"/>
    <mergeCell ref="F156:F162"/>
    <mergeCell ref="G156:G162"/>
    <mergeCell ref="F136:F141"/>
    <mergeCell ref="Q97:Q98"/>
    <mergeCell ref="R97:R98"/>
    <mergeCell ref="S97:S98"/>
    <mergeCell ref="T97:T98"/>
    <mergeCell ref="U97:U98"/>
    <mergeCell ref="C109:C115"/>
    <mergeCell ref="D109:D115"/>
    <mergeCell ref="E109:E115"/>
    <mergeCell ref="F109:F115"/>
    <mergeCell ref="W107:W108"/>
    <mergeCell ref="G109:G115"/>
    <mergeCell ref="H109:H115"/>
    <mergeCell ref="I109:I115"/>
    <mergeCell ref="J109:J115"/>
    <mergeCell ref="K109:K115"/>
    <mergeCell ref="R107:R108"/>
    <mergeCell ref="S107:S108"/>
    <mergeCell ref="T107:T108"/>
    <mergeCell ref="U107:U108"/>
    <mergeCell ref="V107:V108"/>
    <mergeCell ref="M107:M108"/>
    <mergeCell ref="P107:P108"/>
    <mergeCell ref="N107:N108"/>
    <mergeCell ref="O107:O108"/>
    <mergeCell ref="C104:C108"/>
    <mergeCell ref="D104:D108"/>
    <mergeCell ref="E104:E108"/>
    <mergeCell ref="F104:F108"/>
    <mergeCell ref="L97:L98"/>
    <mergeCell ref="M97:M98"/>
    <mergeCell ref="N97:N98"/>
    <mergeCell ref="O97:O98"/>
    <mergeCell ref="P97:P98"/>
    <mergeCell ref="J104:J108"/>
    <mergeCell ref="K104:K108"/>
    <mergeCell ref="I104:I108"/>
    <mergeCell ref="H104:H108"/>
    <mergeCell ref="G104:G108"/>
    <mergeCell ref="H92:H98"/>
    <mergeCell ref="I92:I98"/>
    <mergeCell ref="J92:J98"/>
    <mergeCell ref="K92:K98"/>
    <mergeCell ref="G92:G98"/>
    <mergeCell ref="K99:K103"/>
    <mergeCell ref="J99:J103"/>
    <mergeCell ref="I99:I103"/>
    <mergeCell ref="H99:H103"/>
    <mergeCell ref="G99:G103"/>
    <mergeCell ref="L107:L108"/>
    <mergeCell ref="C92:C98"/>
    <mergeCell ref="E99:E103"/>
    <mergeCell ref="E85:E91"/>
    <mergeCell ref="D85:D91"/>
    <mergeCell ref="C85:C91"/>
    <mergeCell ref="K85:K91"/>
    <mergeCell ref="J85:J91"/>
    <mergeCell ref="I85:I91"/>
    <mergeCell ref="H85:H91"/>
    <mergeCell ref="G85:G91"/>
    <mergeCell ref="F85:F91"/>
    <mergeCell ref="D99:D103"/>
    <mergeCell ref="C99:C103"/>
    <mergeCell ref="F99:F103"/>
    <mergeCell ref="F92:F98"/>
    <mergeCell ref="E92:E98"/>
    <mergeCell ref="D92:D98"/>
    <mergeCell ref="C80:C84"/>
    <mergeCell ref="D80:D84"/>
    <mergeCell ref="E80:E84"/>
    <mergeCell ref="F80:F84"/>
    <mergeCell ref="G80:G84"/>
    <mergeCell ref="H80:H84"/>
    <mergeCell ref="I80:I84"/>
    <mergeCell ref="J80:J84"/>
    <mergeCell ref="K80:K84"/>
    <mergeCell ref="W78:W79"/>
    <mergeCell ref="R78:R79"/>
    <mergeCell ref="S78:S79"/>
    <mergeCell ref="T78:T79"/>
    <mergeCell ref="U78:U79"/>
    <mergeCell ref="V78:V79"/>
    <mergeCell ref="M78:M79"/>
    <mergeCell ref="N78:N79"/>
    <mergeCell ref="O78:O79"/>
    <mergeCell ref="P78:P79"/>
    <mergeCell ref="Q78:Q79"/>
    <mergeCell ref="C75:C79"/>
    <mergeCell ref="D75:D79"/>
    <mergeCell ref="L78:L79"/>
    <mergeCell ref="K75:K79"/>
    <mergeCell ref="J75:J79"/>
    <mergeCell ref="I75:I79"/>
    <mergeCell ref="E75:E79"/>
    <mergeCell ref="F75:F79"/>
    <mergeCell ref="G75:G79"/>
    <mergeCell ref="H75:H79"/>
    <mergeCell ref="C67:C74"/>
    <mergeCell ref="D67:D74"/>
    <mergeCell ref="E67:E74"/>
    <mergeCell ref="W67:W71"/>
    <mergeCell ref="K67:K74"/>
    <mergeCell ref="J67:J74"/>
    <mergeCell ref="I67:I74"/>
    <mergeCell ref="R67:R71"/>
    <mergeCell ref="S67:S71"/>
    <mergeCell ref="T67:T71"/>
    <mergeCell ref="U67:U71"/>
    <mergeCell ref="V67:V71"/>
    <mergeCell ref="M67:M71"/>
    <mergeCell ref="N67:N71"/>
    <mergeCell ref="O67:O71"/>
    <mergeCell ref="P67:P71"/>
    <mergeCell ref="Q67:Q71"/>
    <mergeCell ref="L67:L71"/>
    <mergeCell ref="H67:H74"/>
    <mergeCell ref="F67:F74"/>
    <mergeCell ref="G67:G74"/>
    <mergeCell ref="V65:V66"/>
    <mergeCell ref="W65:W66"/>
    <mergeCell ref="M10:M14"/>
    <mergeCell ref="P10:P14"/>
    <mergeCell ref="Q10:Q14"/>
    <mergeCell ref="R10:R14"/>
    <mergeCell ref="S10:S14"/>
    <mergeCell ref="T10:T14"/>
    <mergeCell ref="U10:U14"/>
    <mergeCell ref="V10:V14"/>
    <mergeCell ref="W10:W14"/>
    <mergeCell ref="Q65:Q66"/>
    <mergeCell ref="R65:R66"/>
    <mergeCell ref="S65:S66"/>
    <mergeCell ref="T65:T66"/>
    <mergeCell ref="U65:U66"/>
    <mergeCell ref="V53:V55"/>
    <mergeCell ref="W53:W55"/>
    <mergeCell ref="Q53:Q55"/>
    <mergeCell ref="R53:R55"/>
    <mergeCell ref="S53:S55"/>
    <mergeCell ref="T53:T55"/>
    <mergeCell ref="U53:U55"/>
    <mergeCell ref="N53:N55"/>
    <mergeCell ref="O39:O41"/>
    <mergeCell ref="N30:N31"/>
    <mergeCell ref="O30:O31"/>
    <mergeCell ref="P30:P31"/>
    <mergeCell ref="W18:W22"/>
    <mergeCell ref="Q18:Q22"/>
    <mergeCell ref="R18:R22"/>
    <mergeCell ref="S18:S22"/>
    <mergeCell ref="H56:H61"/>
    <mergeCell ref="G56:G61"/>
    <mergeCell ref="C56:C61"/>
    <mergeCell ref="D56:D61"/>
    <mergeCell ref="E56:E61"/>
    <mergeCell ref="F56:F61"/>
    <mergeCell ref="C62:C66"/>
    <mergeCell ref="F62:F66"/>
    <mergeCell ref="J62:J66"/>
    <mergeCell ref="G62:G66"/>
    <mergeCell ref="H62:H66"/>
    <mergeCell ref="I62:I66"/>
    <mergeCell ref="E62:E66"/>
    <mergeCell ref="D62:D66"/>
    <mergeCell ref="O53:O55"/>
    <mergeCell ref="P53:P55"/>
    <mergeCell ref="L65:L66"/>
    <mergeCell ref="M65:M66"/>
    <mergeCell ref="N65:N66"/>
    <mergeCell ref="O65:O66"/>
    <mergeCell ref="P65:P66"/>
    <mergeCell ref="I49:I55"/>
    <mergeCell ref="J49:J55"/>
    <mergeCell ref="K49:K55"/>
    <mergeCell ref="L53:L55"/>
    <mergeCell ref="M53:M55"/>
    <mergeCell ref="K56:K61"/>
    <mergeCell ref="J56:J61"/>
    <mergeCell ref="I56:I61"/>
    <mergeCell ref="K62:K66"/>
    <mergeCell ref="C49:C55"/>
    <mergeCell ref="E49:E55"/>
    <mergeCell ref="J34:J41"/>
    <mergeCell ref="K34:K41"/>
    <mergeCell ref="C23:C33"/>
    <mergeCell ref="T30:T31"/>
    <mergeCell ref="U30:U31"/>
    <mergeCell ref="V30:V31"/>
    <mergeCell ref="W30:W31"/>
    <mergeCell ref="C42:C48"/>
    <mergeCell ref="W39:W41"/>
    <mergeCell ref="Q39:Q41"/>
    <mergeCell ref="R39:R41"/>
    <mergeCell ref="S39:S41"/>
    <mergeCell ref="T39:T41"/>
    <mergeCell ref="U39:U41"/>
    <mergeCell ref="V39:V41"/>
    <mergeCell ref="M39:M41"/>
    <mergeCell ref="C34:C41"/>
    <mergeCell ref="D34:D41"/>
    <mergeCell ref="E34:E41"/>
    <mergeCell ref="Q30:Q31"/>
    <mergeCell ref="R30:R31"/>
    <mergeCell ref="S30:S31"/>
    <mergeCell ref="J42:J48"/>
    <mergeCell ref="K42:K48"/>
    <mergeCell ref="I42:I48"/>
    <mergeCell ref="H42:H48"/>
    <mergeCell ref="G42:G48"/>
    <mergeCell ref="F42:F48"/>
    <mergeCell ref="E42:E48"/>
    <mergeCell ref="D42:D48"/>
    <mergeCell ref="P39:P41"/>
    <mergeCell ref="N39:N41"/>
    <mergeCell ref="F49:F55"/>
    <mergeCell ref="G49:G55"/>
    <mergeCell ref="H49:H55"/>
    <mergeCell ref="A2:W2"/>
    <mergeCell ref="A1:W1"/>
    <mergeCell ref="C7:C14"/>
    <mergeCell ref="D7:D14"/>
    <mergeCell ref="D49:D55"/>
    <mergeCell ref="E7:E14"/>
    <mergeCell ref="I7:I14"/>
    <mergeCell ref="F7:F14"/>
    <mergeCell ref="G7:G14"/>
    <mergeCell ref="H7:H14"/>
    <mergeCell ref="J7:J14"/>
    <mergeCell ref="K7:K14"/>
    <mergeCell ref="L10:L14"/>
    <mergeCell ref="N10:N14"/>
    <mergeCell ref="O10:O14"/>
    <mergeCell ref="D15:D22"/>
    <mergeCell ref="C15:C22"/>
    <mergeCell ref="E15:E22"/>
    <mergeCell ref="F15:F22"/>
    <mergeCell ref="G15:G22"/>
    <mergeCell ref="H15:H22"/>
    <mergeCell ref="I15:I22"/>
    <mergeCell ref="J15:J22"/>
    <mergeCell ref="K15:K22"/>
    <mergeCell ref="L38:L41"/>
    <mergeCell ref="F34:F41"/>
    <mergeCell ref="G34:G41"/>
    <mergeCell ref="H34:H41"/>
    <mergeCell ref="I34:I41"/>
    <mergeCell ref="T18:T22"/>
    <mergeCell ref="U18:U22"/>
    <mergeCell ref="V18:V22"/>
    <mergeCell ref="L18:L22"/>
    <mergeCell ref="M18:M22"/>
    <mergeCell ref="N18:N22"/>
    <mergeCell ref="O18:O22"/>
    <mergeCell ref="P18:P22"/>
    <mergeCell ref="D23:D33"/>
    <mergeCell ref="E23:E33"/>
    <mergeCell ref="F23:F33"/>
    <mergeCell ref="M30:M31"/>
    <mergeCell ref="G23:G33"/>
    <mergeCell ref="L32:L33"/>
    <mergeCell ref="K23:K33"/>
    <mergeCell ref="H23:H33"/>
    <mergeCell ref="I23:I33"/>
    <mergeCell ref="J23:J33"/>
    <mergeCell ref="L30:L31"/>
    <mergeCell ref="L23:L24"/>
    <mergeCell ref="Q23:Q24"/>
    <mergeCell ref="A548:A571"/>
    <mergeCell ref="K505:K510"/>
    <mergeCell ref="J505:J510"/>
    <mergeCell ref="I505:I510"/>
    <mergeCell ref="H505:H510"/>
    <mergeCell ref="G505:G510"/>
    <mergeCell ref="F505:F510"/>
    <mergeCell ref="E505:E510"/>
    <mergeCell ref="D505:D510"/>
    <mergeCell ref="C505:C510"/>
    <mergeCell ref="O206:O207"/>
    <mergeCell ref="N208:N209"/>
    <mergeCell ref="O208:O209"/>
    <mergeCell ref="F206:F213"/>
    <mergeCell ref="G206:G213"/>
    <mergeCell ref="H206:H213"/>
    <mergeCell ref="I206:I213"/>
    <mergeCell ref="J206:J213"/>
    <mergeCell ref="K206:K213"/>
    <mergeCell ref="L222:L225"/>
    <mergeCell ref="L238:L241"/>
    <mergeCell ref="M238:M241"/>
    <mergeCell ref="N238:N241"/>
    <mergeCell ref="O238:O241"/>
    <mergeCell ref="L254:L257"/>
    <mergeCell ref="M254:M256"/>
    <mergeCell ref="O334:O336"/>
    <mergeCell ref="C238:C245"/>
    <mergeCell ref="D238:D245"/>
    <mergeCell ref="E238:E245"/>
    <mergeCell ref="F238:F245"/>
    <mergeCell ref="G238:G245"/>
    <mergeCell ref="U560:U561"/>
    <mergeCell ref="R92:R93"/>
    <mergeCell ref="R99:R100"/>
    <mergeCell ref="R85:R86"/>
    <mergeCell ref="R163:R164"/>
    <mergeCell ref="R222:R225"/>
    <mergeCell ref="S222:S225"/>
    <mergeCell ref="T222:T225"/>
    <mergeCell ref="U222:U225"/>
    <mergeCell ref="V222:V225"/>
    <mergeCell ref="W222:W225"/>
    <mergeCell ref="R230:R234"/>
    <mergeCell ref="W206:W207"/>
    <mergeCell ref="V208:V209"/>
    <mergeCell ref="W208:W209"/>
    <mergeCell ref="S206:S207"/>
    <mergeCell ref="T206:T207"/>
    <mergeCell ref="U206:U207"/>
    <mergeCell ref="V206:V207"/>
    <mergeCell ref="R206:R207"/>
    <mergeCell ref="R208:R209"/>
    <mergeCell ref="S208:S209"/>
    <mergeCell ref="T208:T209"/>
    <mergeCell ref="U208:U209"/>
    <mergeCell ref="V97:V98"/>
    <mergeCell ref="W97:W98"/>
    <mergeCell ref="U144:U145"/>
    <mergeCell ref="V144:V145"/>
    <mergeCell ref="V128:V129"/>
    <mergeCell ref="W128:W129"/>
    <mergeCell ref="W144:W145"/>
    <mergeCell ref="R144:R145"/>
  </mergeCells>
  <phoneticPr fontId="9" type="noConversion"/>
  <hyperlinks>
    <hyperlink ref="D262" r:id="rId1" display="https://www.google.com/search?sca_esv=566920415&amp;rlz=1C1GCEA_enRO1076RO1076&amp;sxsrf=AM9HkKltQc75VWKDW4WFQRBG9uTgPGJjAw:1695232200808&amp;q=Miliaria+calandra&amp;spell=1&amp;sa=X&amp;ved=2ahUKEwj_64-J4LmBAxWHRfEDHbMcA9QQkeECKAB6BAgJEAE" xr:uid="{AFF3B1DD-98AA-42E5-97AB-0FCAAF57BBD9}"/>
  </hyperlinks>
  <pageMargins left="0.70866141732283472" right="0.70866141732283472" top="0.74803149606299213" bottom="0.74803149606299213" header="0.31496062992125984" footer="0.31496062992125984"/>
  <pageSetup paperSize="8" scale="10" orientation="landscape"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D9F85-8F26-4FEA-BBC9-6882018EC408}">
  <sheetPr>
    <pageSetUpPr fitToPage="1"/>
  </sheetPr>
  <dimension ref="A1:Y676"/>
  <sheetViews>
    <sheetView tabSelected="1" view="pageBreakPreview" topLeftCell="C253" zoomScale="39" zoomScaleNormal="39" zoomScaleSheetLayoutView="39" workbookViewId="0">
      <selection activeCell="T326" sqref="T326"/>
    </sheetView>
  </sheetViews>
  <sheetFormatPr defaultColWidth="9.1796875" defaultRowHeight="65.25" customHeight="1" x14ac:dyDescent="0.3"/>
  <cols>
    <col min="1" max="2" width="27.26953125" style="24" hidden="1" customWidth="1"/>
    <col min="3" max="3" width="27.26953125" style="29" customWidth="1"/>
    <col min="4" max="4" width="22.81640625" style="29" customWidth="1"/>
    <col min="5" max="5" width="15" style="29" customWidth="1"/>
    <col min="6" max="6" width="32.54296875" style="179" customWidth="1"/>
    <col min="7" max="7" width="18.453125" style="179" customWidth="1"/>
    <col min="8" max="8" width="30.54296875" style="179" customWidth="1"/>
    <col min="9" max="9" width="26.1796875" style="179" customWidth="1"/>
    <col min="10" max="10" width="16.81640625" style="29" customWidth="1"/>
    <col min="11" max="11" width="13" style="29" customWidth="1"/>
    <col min="12" max="13" width="17.54296875" style="24" customWidth="1"/>
    <col min="14" max="14" width="27.26953125" style="69" hidden="1" customWidth="1"/>
    <col min="15" max="15" width="10.81640625" style="69" customWidth="1"/>
    <col min="16" max="16" width="25.81640625" style="69" customWidth="1"/>
    <col min="17" max="17" width="13.453125" style="476" customWidth="1"/>
    <col min="18" max="18" width="45.81640625" style="179" customWidth="1"/>
    <col min="19" max="19" width="27.26953125" style="29" customWidth="1"/>
    <col min="20" max="20" width="44.54296875" style="69" customWidth="1"/>
    <col min="21" max="21" width="47.54296875" style="179" customWidth="1"/>
    <col min="22" max="23" width="27.26953125" style="431" customWidth="1"/>
    <col min="24" max="16384" width="9.1796875" style="24"/>
  </cols>
  <sheetData>
    <row r="1" spans="1:23" ht="65.25" customHeight="1" x14ac:dyDescent="0.25">
      <c r="A1" s="1095" t="s">
        <v>1085</v>
      </c>
      <c r="B1" s="1095"/>
      <c r="C1" s="1095"/>
      <c r="D1" s="1095"/>
      <c r="E1" s="1095"/>
      <c r="F1" s="1095"/>
      <c r="G1" s="1095"/>
      <c r="H1" s="1095"/>
      <c r="I1" s="1095"/>
      <c r="J1" s="1095"/>
      <c r="K1" s="1095"/>
      <c r="L1" s="1095"/>
      <c r="M1" s="1095"/>
      <c r="N1" s="1095"/>
      <c r="O1" s="1095"/>
      <c r="P1" s="1095"/>
      <c r="Q1" s="1095"/>
      <c r="R1" s="1095"/>
      <c r="S1" s="1095"/>
      <c r="T1" s="1095"/>
      <c r="U1" s="1095"/>
      <c r="V1" s="1095"/>
      <c r="W1" s="1095"/>
    </row>
    <row r="2" spans="1:23" ht="24" customHeight="1" x14ac:dyDescent="0.25">
      <c r="A2" s="1096" t="s">
        <v>1604</v>
      </c>
      <c r="B2" s="1096"/>
      <c r="C2" s="1096"/>
      <c r="D2" s="1096"/>
      <c r="E2" s="1096"/>
      <c r="F2" s="1096"/>
      <c r="G2" s="1096"/>
      <c r="H2" s="1096"/>
      <c r="I2" s="1096"/>
      <c r="J2" s="1096"/>
      <c r="K2" s="1096"/>
      <c r="L2" s="1096"/>
      <c r="M2" s="1096"/>
      <c r="N2" s="1096"/>
      <c r="O2" s="1096"/>
      <c r="P2" s="1096"/>
      <c r="Q2" s="1096"/>
      <c r="R2" s="1096"/>
      <c r="S2" s="1096"/>
      <c r="T2" s="1096"/>
      <c r="U2" s="1096"/>
      <c r="V2" s="1096"/>
      <c r="W2" s="1096"/>
    </row>
    <row r="3" spans="1:23" ht="40.5" x14ac:dyDescent="0.25">
      <c r="A3" s="72" t="s">
        <v>1</v>
      </c>
      <c r="B3" s="72" t="s">
        <v>2</v>
      </c>
      <c r="C3" s="73" t="s">
        <v>3</v>
      </c>
      <c r="D3" s="73" t="s">
        <v>4</v>
      </c>
      <c r="E3" s="73" t="s">
        <v>5</v>
      </c>
      <c r="F3" s="190" t="s">
        <v>457</v>
      </c>
      <c r="G3" s="190" t="s">
        <v>7</v>
      </c>
      <c r="H3" s="190" t="s">
        <v>8</v>
      </c>
      <c r="I3" s="190" t="s">
        <v>9</v>
      </c>
      <c r="J3" s="73" t="s">
        <v>10</v>
      </c>
      <c r="K3" s="73" t="s">
        <v>11</v>
      </c>
      <c r="L3" s="73" t="s">
        <v>12</v>
      </c>
      <c r="M3" s="73" t="s">
        <v>13</v>
      </c>
      <c r="N3" s="73" t="s">
        <v>14</v>
      </c>
      <c r="O3" s="73" t="s">
        <v>15</v>
      </c>
      <c r="P3" s="73" t="s">
        <v>16</v>
      </c>
      <c r="Q3" s="477" t="s">
        <v>17</v>
      </c>
      <c r="R3" s="190" t="s">
        <v>18</v>
      </c>
      <c r="S3" s="73" t="s">
        <v>19</v>
      </c>
      <c r="T3" s="73" t="s">
        <v>20</v>
      </c>
      <c r="U3" s="190" t="s">
        <v>21</v>
      </c>
      <c r="V3" s="190" t="s">
        <v>22</v>
      </c>
      <c r="W3" s="190" t="s">
        <v>23</v>
      </c>
    </row>
    <row r="4" spans="1:23" ht="13.5" x14ac:dyDescent="0.25">
      <c r="A4" s="201">
        <v>1</v>
      </c>
      <c r="B4" s="201">
        <f>A4+1</f>
        <v>2</v>
      </c>
      <c r="C4" s="201">
        <f t="shared" ref="C4:W4" si="0">B4+1</f>
        <v>3</v>
      </c>
      <c r="D4" s="201">
        <f t="shared" si="0"/>
        <v>4</v>
      </c>
      <c r="E4" s="201">
        <f t="shared" si="0"/>
        <v>5</v>
      </c>
      <c r="F4" s="201">
        <f t="shared" si="0"/>
        <v>6</v>
      </c>
      <c r="G4" s="201">
        <f t="shared" si="0"/>
        <v>7</v>
      </c>
      <c r="H4" s="201">
        <f t="shared" si="0"/>
        <v>8</v>
      </c>
      <c r="I4" s="201">
        <f t="shared" si="0"/>
        <v>9</v>
      </c>
      <c r="J4" s="201">
        <f t="shared" si="0"/>
        <v>10</v>
      </c>
      <c r="K4" s="201">
        <f t="shared" si="0"/>
        <v>11</v>
      </c>
      <c r="L4" s="201">
        <f t="shared" si="0"/>
        <v>12</v>
      </c>
      <c r="M4" s="201">
        <f t="shared" si="0"/>
        <v>13</v>
      </c>
      <c r="N4" s="201">
        <f t="shared" si="0"/>
        <v>14</v>
      </c>
      <c r="O4" s="201">
        <f t="shared" si="0"/>
        <v>15</v>
      </c>
      <c r="P4" s="201">
        <f t="shared" si="0"/>
        <v>16</v>
      </c>
      <c r="Q4" s="201">
        <f t="shared" si="0"/>
        <v>17</v>
      </c>
      <c r="R4" s="201">
        <f t="shared" si="0"/>
        <v>18</v>
      </c>
      <c r="S4" s="201">
        <f t="shared" si="0"/>
        <v>19</v>
      </c>
      <c r="T4" s="201">
        <f t="shared" si="0"/>
        <v>20</v>
      </c>
      <c r="U4" s="201">
        <f t="shared" si="0"/>
        <v>21</v>
      </c>
      <c r="V4" s="201">
        <f t="shared" si="0"/>
        <v>22</v>
      </c>
      <c r="W4" s="201">
        <f t="shared" si="0"/>
        <v>23</v>
      </c>
    </row>
    <row r="5" spans="1:23" ht="140" x14ac:dyDescent="0.25">
      <c r="A5" s="199"/>
      <c r="B5" s="199" t="s">
        <v>24</v>
      </c>
      <c r="C5" s="199" t="s">
        <v>25</v>
      </c>
      <c r="D5" s="199" t="s">
        <v>26</v>
      </c>
      <c r="E5" s="199" t="s">
        <v>27</v>
      </c>
      <c r="F5" s="74" t="s">
        <v>458</v>
      </c>
      <c r="G5" s="74" t="s">
        <v>29</v>
      </c>
      <c r="H5" s="74" t="s">
        <v>30</v>
      </c>
      <c r="I5" s="74" t="s">
        <v>459</v>
      </c>
      <c r="J5" s="74" t="s">
        <v>32</v>
      </c>
      <c r="K5" s="74" t="s">
        <v>32</v>
      </c>
      <c r="L5" s="74" t="s">
        <v>32</v>
      </c>
      <c r="M5" s="74" t="s">
        <v>32</v>
      </c>
      <c r="N5" s="74"/>
      <c r="O5" s="74" t="s">
        <v>33</v>
      </c>
      <c r="P5" s="74" t="s">
        <v>32</v>
      </c>
      <c r="Q5" s="74" t="s">
        <v>34</v>
      </c>
      <c r="R5" s="74" t="s">
        <v>460</v>
      </c>
      <c r="S5" s="303" t="s">
        <v>36</v>
      </c>
      <c r="T5" s="303" t="s">
        <v>37</v>
      </c>
      <c r="U5" s="74" t="s">
        <v>38</v>
      </c>
      <c r="V5" s="420" t="s">
        <v>39</v>
      </c>
      <c r="W5" s="421" t="s">
        <v>40</v>
      </c>
    </row>
    <row r="6" spans="1:23" ht="123.75" customHeight="1" x14ac:dyDescent="0.25">
      <c r="A6" s="621" t="s">
        <v>1086</v>
      </c>
      <c r="B6" s="1144" t="s">
        <v>599</v>
      </c>
      <c r="C6" s="1062" t="s">
        <v>1087</v>
      </c>
      <c r="D6" s="1063" t="s">
        <v>1088</v>
      </c>
      <c r="E6" s="857" t="s">
        <v>685</v>
      </c>
      <c r="F6" s="636" t="s">
        <v>1089</v>
      </c>
      <c r="G6" s="1109" t="s">
        <v>602</v>
      </c>
      <c r="H6" s="1109" t="s">
        <v>670</v>
      </c>
      <c r="I6" s="798" t="s">
        <v>604</v>
      </c>
      <c r="J6" s="857" t="s">
        <v>243</v>
      </c>
      <c r="K6" s="857" t="s">
        <v>206</v>
      </c>
      <c r="L6" s="259" t="s">
        <v>1090</v>
      </c>
      <c r="M6" s="259" t="s">
        <v>671</v>
      </c>
      <c r="N6" s="259">
        <v>3</v>
      </c>
      <c r="O6" s="259">
        <v>5</v>
      </c>
      <c r="P6" s="259" t="s">
        <v>328</v>
      </c>
      <c r="Q6" s="266" t="s">
        <v>222</v>
      </c>
      <c r="R6" s="138" t="s">
        <v>1713</v>
      </c>
      <c r="S6" s="226" t="s">
        <v>688</v>
      </c>
      <c r="T6" s="226" t="s">
        <v>230</v>
      </c>
      <c r="U6" s="138" t="s">
        <v>1091</v>
      </c>
      <c r="V6" s="262"/>
      <c r="W6" s="263"/>
    </row>
    <row r="7" spans="1:23" ht="117.75" customHeight="1" x14ac:dyDescent="0.25">
      <c r="A7" s="622"/>
      <c r="B7" s="1145"/>
      <c r="C7" s="1062"/>
      <c r="D7" s="596"/>
      <c r="E7" s="857"/>
      <c r="F7" s="645"/>
      <c r="G7" s="1109"/>
      <c r="H7" s="1109"/>
      <c r="I7" s="798"/>
      <c r="J7" s="857"/>
      <c r="K7" s="857"/>
      <c r="L7" s="259" t="s">
        <v>1092</v>
      </c>
      <c r="M7" s="259" t="s">
        <v>527</v>
      </c>
      <c r="N7" s="259">
        <v>30</v>
      </c>
      <c r="O7" s="259" t="s">
        <v>463</v>
      </c>
      <c r="P7" s="259" t="s">
        <v>209</v>
      </c>
      <c r="Q7" s="267" t="s">
        <v>222</v>
      </c>
      <c r="R7" s="181" t="s">
        <v>1093</v>
      </c>
      <c r="S7" s="261" t="s">
        <v>692</v>
      </c>
      <c r="T7" s="261" t="s">
        <v>230</v>
      </c>
      <c r="U7" s="191" t="s">
        <v>1094</v>
      </c>
      <c r="V7" s="422"/>
      <c r="W7" s="263"/>
    </row>
    <row r="8" spans="1:23" ht="117" customHeight="1" x14ac:dyDescent="0.25">
      <c r="A8" s="622"/>
      <c r="B8" s="1145"/>
      <c r="C8" s="1062"/>
      <c r="D8" s="596"/>
      <c r="E8" s="857"/>
      <c r="F8" s="645"/>
      <c r="G8" s="1109"/>
      <c r="H8" s="1109"/>
      <c r="I8" s="798"/>
      <c r="J8" s="857"/>
      <c r="K8" s="857"/>
      <c r="L8" s="259" t="s">
        <v>93</v>
      </c>
      <c r="M8" s="259" t="s">
        <v>50</v>
      </c>
      <c r="N8" s="454" t="s">
        <v>463</v>
      </c>
      <c r="O8" s="454" t="s">
        <v>463</v>
      </c>
      <c r="P8" s="259" t="s">
        <v>1095</v>
      </c>
      <c r="Q8" s="464" t="s">
        <v>52</v>
      </c>
      <c r="R8" s="198" t="s">
        <v>1096</v>
      </c>
      <c r="S8" s="448"/>
      <c r="T8" s="448" t="s">
        <v>1649</v>
      </c>
      <c r="U8" s="449"/>
      <c r="V8" s="422"/>
      <c r="W8" s="263"/>
    </row>
    <row r="9" spans="1:23" ht="14.25" customHeight="1" x14ac:dyDescent="0.25">
      <c r="A9" s="622"/>
      <c r="B9" s="1145"/>
      <c r="C9" s="1062"/>
      <c r="D9" s="596"/>
      <c r="E9" s="857"/>
      <c r="F9" s="645"/>
      <c r="G9" s="1109"/>
      <c r="H9" s="1109"/>
      <c r="I9" s="798"/>
      <c r="J9" s="857"/>
      <c r="K9" s="857"/>
      <c r="L9" s="1065" t="s">
        <v>756</v>
      </c>
      <c r="M9" s="1065" t="s">
        <v>705</v>
      </c>
      <c r="N9" s="985" t="s">
        <v>463</v>
      </c>
      <c r="O9" s="985" t="s">
        <v>463</v>
      </c>
      <c r="P9" s="1102" t="s">
        <v>1097</v>
      </c>
      <c r="Q9" s="1103" t="s">
        <v>52</v>
      </c>
      <c r="R9" s="1089" t="s">
        <v>1098</v>
      </c>
      <c r="S9" s="1092"/>
      <c r="T9" s="1092" t="s">
        <v>1649</v>
      </c>
      <c r="U9" s="1097"/>
      <c r="V9" s="1099"/>
      <c r="W9" s="1101"/>
    </row>
    <row r="10" spans="1:23" ht="14.25" customHeight="1" x14ac:dyDescent="0.25">
      <c r="A10" s="622"/>
      <c r="B10" s="1145"/>
      <c r="C10" s="1062"/>
      <c r="D10" s="596"/>
      <c r="E10" s="857"/>
      <c r="F10" s="645"/>
      <c r="G10" s="1109"/>
      <c r="H10" s="1109"/>
      <c r="I10" s="798"/>
      <c r="J10" s="857"/>
      <c r="K10" s="857"/>
      <c r="L10" s="1065"/>
      <c r="M10" s="1065"/>
      <c r="N10" s="985"/>
      <c r="O10" s="985"/>
      <c r="P10" s="1102"/>
      <c r="Q10" s="1104"/>
      <c r="R10" s="1090"/>
      <c r="S10" s="1071"/>
      <c r="T10" s="1071"/>
      <c r="U10" s="1098"/>
      <c r="V10" s="1100"/>
      <c r="W10" s="1101"/>
    </row>
    <row r="11" spans="1:23" ht="14.25" customHeight="1" x14ac:dyDescent="0.25">
      <c r="A11" s="622"/>
      <c r="B11" s="1145"/>
      <c r="C11" s="1062"/>
      <c r="D11" s="596"/>
      <c r="E11" s="857"/>
      <c r="F11" s="645"/>
      <c r="G11" s="1109"/>
      <c r="H11" s="1109"/>
      <c r="I11" s="798"/>
      <c r="J11" s="857"/>
      <c r="K11" s="857"/>
      <c r="L11" s="1065"/>
      <c r="M11" s="1065"/>
      <c r="N11" s="985"/>
      <c r="O11" s="985"/>
      <c r="P11" s="1102"/>
      <c r="Q11" s="1104"/>
      <c r="R11" s="1090"/>
      <c r="S11" s="1071"/>
      <c r="T11" s="1071"/>
      <c r="U11" s="1098"/>
      <c r="V11" s="1100"/>
      <c r="W11" s="1101"/>
    </row>
    <row r="12" spans="1:23" ht="14.25" customHeight="1" x14ac:dyDescent="0.25">
      <c r="A12" s="622"/>
      <c r="B12" s="1145"/>
      <c r="C12" s="1062"/>
      <c r="D12" s="596"/>
      <c r="E12" s="857"/>
      <c r="F12" s="645"/>
      <c r="G12" s="1109"/>
      <c r="H12" s="1109"/>
      <c r="I12" s="798"/>
      <c r="J12" s="857"/>
      <c r="K12" s="857"/>
      <c r="L12" s="1065"/>
      <c r="M12" s="1065"/>
      <c r="N12" s="985"/>
      <c r="O12" s="985"/>
      <c r="P12" s="1102"/>
      <c r="Q12" s="1104"/>
      <c r="R12" s="1090"/>
      <c r="S12" s="1071"/>
      <c r="T12" s="1071"/>
      <c r="U12" s="1098"/>
      <c r="V12" s="1100"/>
      <c r="W12" s="1101"/>
    </row>
    <row r="13" spans="1:23" ht="22.5" customHeight="1" x14ac:dyDescent="0.25">
      <c r="A13" s="622"/>
      <c r="B13" s="1145"/>
      <c r="C13" s="1062"/>
      <c r="D13" s="596"/>
      <c r="E13" s="857"/>
      <c r="F13" s="645"/>
      <c r="G13" s="1109"/>
      <c r="H13" s="1109"/>
      <c r="I13" s="798"/>
      <c r="J13" s="857"/>
      <c r="K13" s="857"/>
      <c r="L13" s="1065"/>
      <c r="M13" s="1065"/>
      <c r="N13" s="985"/>
      <c r="O13" s="985"/>
      <c r="P13" s="1102"/>
      <c r="Q13" s="1105"/>
      <c r="R13" s="1045"/>
      <c r="S13" s="1071"/>
      <c r="T13" s="1071"/>
      <c r="U13" s="1098"/>
      <c r="V13" s="1100"/>
      <c r="W13" s="1101"/>
    </row>
    <row r="14" spans="1:23" ht="59.25" customHeight="1" x14ac:dyDescent="0.25">
      <c r="A14" s="622"/>
      <c r="B14" s="1145"/>
      <c r="C14" s="1062"/>
      <c r="D14" s="596"/>
      <c r="E14" s="857"/>
      <c r="F14" s="650"/>
      <c r="G14" s="1109"/>
      <c r="H14" s="1109"/>
      <c r="I14" s="798"/>
      <c r="J14" s="857"/>
      <c r="K14" s="857"/>
      <c r="L14" s="259" t="s">
        <v>1099</v>
      </c>
      <c r="M14" s="259" t="s">
        <v>758</v>
      </c>
      <c r="N14" s="454" t="s">
        <v>463</v>
      </c>
      <c r="O14" s="454" t="s">
        <v>463</v>
      </c>
      <c r="P14" s="259" t="s">
        <v>532</v>
      </c>
      <c r="Q14" s="465" t="s">
        <v>52</v>
      </c>
      <c r="R14" s="198" t="s">
        <v>680</v>
      </c>
      <c r="S14" s="305"/>
      <c r="T14" s="305" t="s">
        <v>1649</v>
      </c>
      <c r="U14" s="195"/>
      <c r="V14" s="262"/>
      <c r="W14" s="263"/>
    </row>
    <row r="15" spans="1:23" ht="84.75" customHeight="1" x14ac:dyDescent="0.25">
      <c r="A15" s="622"/>
      <c r="B15" s="1145"/>
      <c r="C15" s="1062" t="s">
        <v>1100</v>
      </c>
      <c r="D15" s="1064" t="s">
        <v>1101</v>
      </c>
      <c r="E15" s="841" t="s">
        <v>623</v>
      </c>
      <c r="F15" s="636" t="s">
        <v>1102</v>
      </c>
      <c r="G15" s="798" t="s">
        <v>602</v>
      </c>
      <c r="H15" s="798" t="s">
        <v>670</v>
      </c>
      <c r="I15" s="798" t="s">
        <v>604</v>
      </c>
      <c r="J15" s="857" t="s">
        <v>243</v>
      </c>
      <c r="K15" s="857" t="s">
        <v>206</v>
      </c>
      <c r="L15" s="259" t="s">
        <v>1103</v>
      </c>
      <c r="M15" s="259" t="s">
        <v>637</v>
      </c>
      <c r="N15" s="455">
        <v>4</v>
      </c>
      <c r="O15" s="455">
        <v>4</v>
      </c>
      <c r="P15" s="259" t="s">
        <v>779</v>
      </c>
      <c r="Q15" s="266" t="s">
        <v>222</v>
      </c>
      <c r="R15" s="138" t="s">
        <v>1714</v>
      </c>
      <c r="S15" s="226" t="s">
        <v>692</v>
      </c>
      <c r="T15" s="226" t="s">
        <v>230</v>
      </c>
      <c r="U15" s="138" t="s">
        <v>1091</v>
      </c>
      <c r="V15" s="262"/>
      <c r="W15" s="263"/>
    </row>
    <row r="16" spans="1:23" ht="90" customHeight="1" x14ac:dyDescent="0.25">
      <c r="A16" s="622"/>
      <c r="B16" s="1145"/>
      <c r="C16" s="1062"/>
      <c r="D16" s="596"/>
      <c r="E16" s="841"/>
      <c r="F16" s="645"/>
      <c r="G16" s="798"/>
      <c r="H16" s="798"/>
      <c r="I16" s="798"/>
      <c r="J16" s="857"/>
      <c r="K16" s="857"/>
      <c r="L16" s="259" t="s">
        <v>1104</v>
      </c>
      <c r="M16" s="259" t="s">
        <v>537</v>
      </c>
      <c r="N16" s="454" t="s">
        <v>463</v>
      </c>
      <c r="O16" s="454" t="s">
        <v>463</v>
      </c>
      <c r="P16" s="259" t="s">
        <v>532</v>
      </c>
      <c r="Q16" s="270" t="s">
        <v>222</v>
      </c>
      <c r="R16" s="138" t="s">
        <v>1105</v>
      </c>
      <c r="S16" s="226" t="s">
        <v>692</v>
      </c>
      <c r="T16" s="226" t="s">
        <v>230</v>
      </c>
      <c r="U16" s="138" t="s">
        <v>1106</v>
      </c>
      <c r="V16" s="109"/>
      <c r="W16" s="75"/>
    </row>
    <row r="17" spans="1:23" ht="70" x14ac:dyDescent="0.25">
      <c r="A17" s="622"/>
      <c r="B17" s="1145"/>
      <c r="C17" s="1062"/>
      <c r="D17" s="596"/>
      <c r="E17" s="841"/>
      <c r="F17" s="645"/>
      <c r="G17" s="798"/>
      <c r="H17" s="798"/>
      <c r="I17" s="798"/>
      <c r="J17" s="857"/>
      <c r="K17" s="857"/>
      <c r="L17" s="259" t="s">
        <v>93</v>
      </c>
      <c r="M17" s="259" t="s">
        <v>50</v>
      </c>
      <c r="N17" s="454" t="s">
        <v>463</v>
      </c>
      <c r="O17" s="454" t="s">
        <v>463</v>
      </c>
      <c r="P17" s="259" t="s">
        <v>1107</v>
      </c>
      <c r="Q17" s="464" t="s">
        <v>52</v>
      </c>
      <c r="R17" s="198" t="s">
        <v>1096</v>
      </c>
      <c r="S17" s="448"/>
      <c r="T17" s="448" t="s">
        <v>1649</v>
      </c>
      <c r="U17" s="449"/>
      <c r="V17" s="422"/>
      <c r="W17" s="263"/>
    </row>
    <row r="18" spans="1:23" ht="13.5" x14ac:dyDescent="0.25">
      <c r="A18" s="622"/>
      <c r="B18" s="1145"/>
      <c r="C18" s="1062"/>
      <c r="D18" s="596"/>
      <c r="E18" s="841"/>
      <c r="F18" s="645"/>
      <c r="G18" s="798"/>
      <c r="H18" s="798"/>
      <c r="I18" s="798"/>
      <c r="J18" s="857"/>
      <c r="K18" s="857"/>
      <c r="L18" s="1065" t="s">
        <v>1108</v>
      </c>
      <c r="M18" s="1065" t="s">
        <v>1109</v>
      </c>
      <c r="N18" s="985" t="s">
        <v>463</v>
      </c>
      <c r="O18" s="985" t="s">
        <v>463</v>
      </c>
      <c r="P18" s="1065" t="s">
        <v>1110</v>
      </c>
      <c r="Q18" s="1103" t="s">
        <v>52</v>
      </c>
      <c r="R18" s="1089" t="s">
        <v>345</v>
      </c>
      <c r="S18" s="1091"/>
      <c r="T18" s="1092" t="s">
        <v>1649</v>
      </c>
      <c r="U18" s="1094"/>
      <c r="V18" s="1106"/>
      <c r="W18" s="1101"/>
    </row>
    <row r="19" spans="1:23" ht="13.5" x14ac:dyDescent="0.25">
      <c r="A19" s="622"/>
      <c r="B19" s="1145"/>
      <c r="C19" s="1062"/>
      <c r="D19" s="596"/>
      <c r="E19" s="841"/>
      <c r="F19" s="645"/>
      <c r="G19" s="798"/>
      <c r="H19" s="798"/>
      <c r="I19" s="798"/>
      <c r="J19" s="857"/>
      <c r="K19" s="857"/>
      <c r="L19" s="1065"/>
      <c r="M19" s="1065"/>
      <c r="N19" s="985"/>
      <c r="O19" s="985"/>
      <c r="P19" s="1065"/>
      <c r="Q19" s="1104"/>
      <c r="R19" s="1090"/>
      <c r="S19" s="1091"/>
      <c r="T19" s="1071"/>
      <c r="U19" s="1094"/>
      <c r="V19" s="1106"/>
      <c r="W19" s="1101"/>
    </row>
    <row r="20" spans="1:23" ht="13.5" x14ac:dyDescent="0.25">
      <c r="A20" s="622"/>
      <c r="B20" s="1145"/>
      <c r="C20" s="1062"/>
      <c r="D20" s="596"/>
      <c r="E20" s="841"/>
      <c r="F20" s="645"/>
      <c r="G20" s="798"/>
      <c r="H20" s="798"/>
      <c r="I20" s="798"/>
      <c r="J20" s="857"/>
      <c r="K20" s="857"/>
      <c r="L20" s="1065"/>
      <c r="M20" s="1065"/>
      <c r="N20" s="985"/>
      <c r="O20" s="985"/>
      <c r="P20" s="1065"/>
      <c r="Q20" s="1104"/>
      <c r="R20" s="1090"/>
      <c r="S20" s="1091"/>
      <c r="T20" s="1071"/>
      <c r="U20" s="1094"/>
      <c r="V20" s="1106"/>
      <c r="W20" s="1101"/>
    </row>
    <row r="21" spans="1:23" ht="13.5" x14ac:dyDescent="0.25">
      <c r="A21" s="622"/>
      <c r="B21" s="1145"/>
      <c r="C21" s="1062"/>
      <c r="D21" s="596"/>
      <c r="E21" s="841"/>
      <c r="F21" s="645"/>
      <c r="G21" s="798"/>
      <c r="H21" s="798"/>
      <c r="I21" s="798"/>
      <c r="J21" s="857"/>
      <c r="K21" s="857"/>
      <c r="L21" s="1065"/>
      <c r="M21" s="1065"/>
      <c r="N21" s="985"/>
      <c r="O21" s="985"/>
      <c r="P21" s="1065"/>
      <c r="Q21" s="1104"/>
      <c r="R21" s="1090"/>
      <c r="S21" s="1091"/>
      <c r="T21" s="1071"/>
      <c r="U21" s="1094"/>
      <c r="V21" s="1106"/>
      <c r="W21" s="1101"/>
    </row>
    <row r="22" spans="1:23" ht="34.5" customHeight="1" x14ac:dyDescent="0.25">
      <c r="A22" s="622"/>
      <c r="B22" s="1145"/>
      <c r="C22" s="1062"/>
      <c r="D22" s="596"/>
      <c r="E22" s="841"/>
      <c r="F22" s="645"/>
      <c r="G22" s="798"/>
      <c r="H22" s="798"/>
      <c r="I22" s="798"/>
      <c r="J22" s="857"/>
      <c r="K22" s="857"/>
      <c r="L22" s="1065"/>
      <c r="M22" s="1065"/>
      <c r="N22" s="985"/>
      <c r="O22" s="985"/>
      <c r="P22" s="1065"/>
      <c r="Q22" s="1105"/>
      <c r="R22" s="1045"/>
      <c r="S22" s="1091"/>
      <c r="T22" s="1093"/>
      <c r="U22" s="1094"/>
      <c r="V22" s="1106"/>
      <c r="W22" s="1101"/>
    </row>
    <row r="23" spans="1:23" ht="70" x14ac:dyDescent="0.25">
      <c r="A23" s="622"/>
      <c r="B23" s="1145"/>
      <c r="C23" s="1062"/>
      <c r="D23" s="596"/>
      <c r="E23" s="841"/>
      <c r="F23" s="650"/>
      <c r="G23" s="798"/>
      <c r="H23" s="798"/>
      <c r="I23" s="798"/>
      <c r="J23" s="857"/>
      <c r="K23" s="857"/>
      <c r="L23" s="259" t="s">
        <v>1111</v>
      </c>
      <c r="M23" s="259" t="s">
        <v>1109</v>
      </c>
      <c r="N23" s="454" t="s">
        <v>463</v>
      </c>
      <c r="O23" s="454" t="s">
        <v>463</v>
      </c>
      <c r="P23" s="259" t="s">
        <v>1110</v>
      </c>
      <c r="Q23" s="466" t="s">
        <v>52</v>
      </c>
      <c r="R23" s="138" t="s">
        <v>1112</v>
      </c>
      <c r="S23" s="305"/>
      <c r="T23" s="305" t="s">
        <v>1649</v>
      </c>
      <c r="U23" s="195"/>
      <c r="V23" s="262"/>
      <c r="W23" s="263"/>
    </row>
    <row r="24" spans="1:23" ht="138" customHeight="1" x14ac:dyDescent="0.25">
      <c r="A24" s="622"/>
      <c r="B24" s="1145"/>
      <c r="C24" s="1088" t="s">
        <v>600</v>
      </c>
      <c r="D24" s="1107" t="s">
        <v>1113</v>
      </c>
      <c r="E24" s="1065" t="s">
        <v>601</v>
      </c>
      <c r="F24" s="636" t="s">
        <v>1114</v>
      </c>
      <c r="G24" s="798" t="s">
        <v>602</v>
      </c>
      <c r="H24" s="798" t="s">
        <v>670</v>
      </c>
      <c r="I24" s="798" t="s">
        <v>604</v>
      </c>
      <c r="J24" s="857" t="s">
        <v>243</v>
      </c>
      <c r="K24" s="857" t="s">
        <v>206</v>
      </c>
      <c r="L24" s="259" t="s">
        <v>1103</v>
      </c>
      <c r="M24" s="259" t="s">
        <v>1115</v>
      </c>
      <c r="N24" s="259">
        <v>150</v>
      </c>
      <c r="O24" s="259">
        <v>200</v>
      </c>
      <c r="P24" s="259" t="s">
        <v>567</v>
      </c>
      <c r="Q24" s="266" t="s">
        <v>222</v>
      </c>
      <c r="R24" s="148" t="s">
        <v>1719</v>
      </c>
      <c r="S24" s="5" t="s">
        <v>229</v>
      </c>
      <c r="T24" s="5" t="s">
        <v>230</v>
      </c>
      <c r="U24" s="156" t="s">
        <v>1116</v>
      </c>
      <c r="V24" s="50"/>
      <c r="W24" s="50"/>
    </row>
    <row r="25" spans="1:23" ht="65.25" customHeight="1" x14ac:dyDescent="0.25">
      <c r="A25" s="622"/>
      <c r="B25" s="1145"/>
      <c r="C25" s="1088"/>
      <c r="D25" s="1108"/>
      <c r="E25" s="1065"/>
      <c r="F25" s="645"/>
      <c r="G25" s="798"/>
      <c r="H25" s="798"/>
      <c r="I25" s="798"/>
      <c r="J25" s="857"/>
      <c r="K25" s="857"/>
      <c r="L25" s="259" t="s">
        <v>93</v>
      </c>
      <c r="M25" s="259" t="s">
        <v>50</v>
      </c>
      <c r="N25" s="259" t="s">
        <v>463</v>
      </c>
      <c r="O25" s="259" t="s">
        <v>463</v>
      </c>
      <c r="P25" s="259" t="s">
        <v>1117</v>
      </c>
      <c r="Q25" s="353" t="s">
        <v>52</v>
      </c>
      <c r="R25" s="148" t="s">
        <v>620</v>
      </c>
      <c r="S25" s="311"/>
      <c r="T25" s="311" t="s">
        <v>1649</v>
      </c>
      <c r="U25" s="312"/>
      <c r="V25" s="262"/>
      <c r="W25" s="263"/>
    </row>
    <row r="26" spans="1:23" ht="71.25" customHeight="1" x14ac:dyDescent="0.25">
      <c r="A26" s="622"/>
      <c r="B26" s="1145"/>
      <c r="C26" s="1088"/>
      <c r="D26" s="1108"/>
      <c r="E26" s="1065"/>
      <c r="F26" s="645"/>
      <c r="G26" s="798"/>
      <c r="H26" s="798"/>
      <c r="I26" s="798"/>
      <c r="J26" s="857"/>
      <c r="K26" s="857"/>
      <c r="L26" s="259" t="s">
        <v>1118</v>
      </c>
      <c r="M26" s="259" t="s">
        <v>1119</v>
      </c>
      <c r="N26" s="454" t="s">
        <v>463</v>
      </c>
      <c r="O26" s="454" t="s">
        <v>463</v>
      </c>
      <c r="P26" s="259" t="s">
        <v>1120</v>
      </c>
      <c r="Q26" s="348" t="s">
        <v>52</v>
      </c>
      <c r="R26" s="138" t="s">
        <v>239</v>
      </c>
      <c r="S26" s="327"/>
      <c r="T26" s="311" t="s">
        <v>1649</v>
      </c>
      <c r="U26" s="284"/>
      <c r="V26" s="283"/>
      <c r="W26" s="283"/>
    </row>
    <row r="27" spans="1:23" ht="132.75" customHeight="1" x14ac:dyDescent="0.25">
      <c r="A27" s="622"/>
      <c r="B27" s="1145"/>
      <c r="C27" s="1088" t="s">
        <v>1121</v>
      </c>
      <c r="D27" s="1064" t="s">
        <v>1122</v>
      </c>
      <c r="E27" s="857" t="s">
        <v>719</v>
      </c>
      <c r="F27" s="636" t="s">
        <v>1123</v>
      </c>
      <c r="G27" s="798" t="s">
        <v>602</v>
      </c>
      <c r="H27" s="798" t="s">
        <v>670</v>
      </c>
      <c r="I27" s="798" t="s">
        <v>604</v>
      </c>
      <c r="J27" s="857" t="s">
        <v>243</v>
      </c>
      <c r="K27" s="857" t="s">
        <v>206</v>
      </c>
      <c r="L27" s="259" t="s">
        <v>1092</v>
      </c>
      <c r="M27" s="259" t="s">
        <v>514</v>
      </c>
      <c r="N27" s="259">
        <v>4</v>
      </c>
      <c r="O27" s="259">
        <v>2</v>
      </c>
      <c r="P27" s="259" t="s">
        <v>532</v>
      </c>
      <c r="Q27" s="266" t="s">
        <v>222</v>
      </c>
      <c r="R27" s="138" t="s">
        <v>1722</v>
      </c>
      <c r="S27" s="226" t="s">
        <v>673</v>
      </c>
      <c r="T27" s="226" t="s">
        <v>230</v>
      </c>
      <c r="U27" s="138" t="s">
        <v>1721</v>
      </c>
      <c r="V27" s="283"/>
      <c r="W27" s="283"/>
    </row>
    <row r="28" spans="1:23" ht="107.25" customHeight="1" x14ac:dyDescent="0.25">
      <c r="A28" s="622"/>
      <c r="B28" s="1145"/>
      <c r="C28" s="1088"/>
      <c r="D28" s="596"/>
      <c r="E28" s="857"/>
      <c r="F28" s="645"/>
      <c r="G28" s="798"/>
      <c r="H28" s="798"/>
      <c r="I28" s="798"/>
      <c r="J28" s="857"/>
      <c r="K28" s="857"/>
      <c r="L28" s="259" t="s">
        <v>93</v>
      </c>
      <c r="M28" s="259" t="s">
        <v>50</v>
      </c>
      <c r="N28" s="454" t="s">
        <v>463</v>
      </c>
      <c r="O28" s="454" t="s">
        <v>463</v>
      </c>
      <c r="P28" s="259" t="s">
        <v>1124</v>
      </c>
      <c r="Q28" s="464" t="s">
        <v>52</v>
      </c>
      <c r="R28" s="198" t="s">
        <v>1096</v>
      </c>
      <c r="S28" s="448"/>
      <c r="T28" s="448" t="s">
        <v>1649</v>
      </c>
      <c r="U28" s="449"/>
      <c r="V28" s="422"/>
      <c r="W28" s="113"/>
    </row>
    <row r="29" spans="1:23" ht="60.75" customHeight="1" x14ac:dyDescent="0.25">
      <c r="A29" s="622"/>
      <c r="B29" s="1145"/>
      <c r="C29" s="1088"/>
      <c r="D29" s="596"/>
      <c r="E29" s="857"/>
      <c r="F29" s="645"/>
      <c r="G29" s="798"/>
      <c r="H29" s="798"/>
      <c r="I29" s="798"/>
      <c r="J29" s="857"/>
      <c r="K29" s="857"/>
      <c r="L29" s="259" t="s">
        <v>707</v>
      </c>
      <c r="M29" s="259" t="s">
        <v>758</v>
      </c>
      <c r="N29" s="454" t="s">
        <v>463</v>
      </c>
      <c r="O29" s="454" t="s">
        <v>463</v>
      </c>
      <c r="P29" s="453" t="s">
        <v>1125</v>
      </c>
      <c r="Q29" s="362" t="s">
        <v>52</v>
      </c>
      <c r="R29" s="181" t="s">
        <v>1126</v>
      </c>
      <c r="S29" s="436"/>
      <c r="T29" s="448" t="s">
        <v>1649</v>
      </c>
      <c r="U29" s="433"/>
      <c r="V29" s="423"/>
      <c r="W29" s="423"/>
    </row>
    <row r="30" spans="1:23" ht="81.75" customHeight="1" x14ac:dyDescent="0.25">
      <c r="A30" s="622"/>
      <c r="B30" s="1145"/>
      <c r="C30" s="1088"/>
      <c r="D30" s="596"/>
      <c r="E30" s="857"/>
      <c r="F30" s="650"/>
      <c r="G30" s="798"/>
      <c r="H30" s="798"/>
      <c r="I30" s="798"/>
      <c r="J30" s="857"/>
      <c r="K30" s="857"/>
      <c r="L30" s="259" t="s">
        <v>756</v>
      </c>
      <c r="M30" s="259" t="s">
        <v>705</v>
      </c>
      <c r="N30" s="454" t="s">
        <v>463</v>
      </c>
      <c r="O30" s="454" t="s">
        <v>463</v>
      </c>
      <c r="P30" s="456" t="s">
        <v>1127</v>
      </c>
      <c r="Q30" s="350" t="s">
        <v>52</v>
      </c>
      <c r="R30" s="138" t="s">
        <v>1128</v>
      </c>
      <c r="S30" s="415"/>
      <c r="T30" s="448" t="s">
        <v>1649</v>
      </c>
      <c r="U30" s="416"/>
      <c r="V30" s="50"/>
      <c r="W30" s="50"/>
    </row>
    <row r="31" spans="1:23" ht="144" customHeight="1" x14ac:dyDescent="0.25">
      <c r="A31" s="622"/>
      <c r="B31" s="1145"/>
      <c r="C31" s="1062" t="s">
        <v>683</v>
      </c>
      <c r="D31" s="1064" t="s">
        <v>1129</v>
      </c>
      <c r="E31" s="857" t="s">
        <v>1130</v>
      </c>
      <c r="F31" s="636" t="s">
        <v>1131</v>
      </c>
      <c r="G31" s="798" t="s">
        <v>602</v>
      </c>
      <c r="H31" s="798" t="s">
        <v>670</v>
      </c>
      <c r="I31" s="798" t="s">
        <v>604</v>
      </c>
      <c r="J31" s="857" t="s">
        <v>243</v>
      </c>
      <c r="K31" s="857" t="s">
        <v>206</v>
      </c>
      <c r="L31" s="259" t="s">
        <v>1090</v>
      </c>
      <c r="M31" s="259" t="s">
        <v>637</v>
      </c>
      <c r="N31" s="455">
        <v>1</v>
      </c>
      <c r="O31" s="455">
        <v>2</v>
      </c>
      <c r="P31" s="259" t="s">
        <v>721</v>
      </c>
      <c r="Q31" s="266" t="s">
        <v>222</v>
      </c>
      <c r="R31" s="138" t="s">
        <v>1715</v>
      </c>
      <c r="S31" s="226" t="s">
        <v>229</v>
      </c>
      <c r="T31" s="226" t="s">
        <v>230</v>
      </c>
      <c r="U31" s="138" t="s">
        <v>689</v>
      </c>
      <c r="V31" s="283"/>
      <c r="W31" s="424"/>
    </row>
    <row r="32" spans="1:23" ht="57" customHeight="1" x14ac:dyDescent="0.25">
      <c r="A32" s="622"/>
      <c r="B32" s="1145"/>
      <c r="C32" s="1062"/>
      <c r="D32" s="596"/>
      <c r="E32" s="857"/>
      <c r="F32" s="645"/>
      <c r="G32" s="798"/>
      <c r="H32" s="798"/>
      <c r="I32" s="798"/>
      <c r="J32" s="857"/>
      <c r="K32" s="857"/>
      <c r="L32" s="259" t="s">
        <v>93</v>
      </c>
      <c r="M32" s="259" t="s">
        <v>50</v>
      </c>
      <c r="N32" s="454" t="s">
        <v>463</v>
      </c>
      <c r="O32" s="454" t="s">
        <v>463</v>
      </c>
      <c r="P32" s="259" t="s">
        <v>1132</v>
      </c>
      <c r="Q32" s="348" t="s">
        <v>52</v>
      </c>
      <c r="R32" s="138" t="s">
        <v>1133</v>
      </c>
      <c r="S32" s="415"/>
      <c r="T32" s="435" t="s">
        <v>1649</v>
      </c>
      <c r="U32" s="416"/>
      <c r="V32" s="50"/>
      <c r="W32" s="50"/>
    </row>
    <row r="33" spans="1:23" ht="30" x14ac:dyDescent="0.25">
      <c r="A33" s="622"/>
      <c r="B33" s="1145"/>
      <c r="C33" s="1062"/>
      <c r="D33" s="596"/>
      <c r="E33" s="857"/>
      <c r="F33" s="645"/>
      <c r="G33" s="798"/>
      <c r="H33" s="798"/>
      <c r="I33" s="798"/>
      <c r="J33" s="857"/>
      <c r="K33" s="857"/>
      <c r="L33" s="259" t="s">
        <v>707</v>
      </c>
      <c r="M33" s="259" t="s">
        <v>758</v>
      </c>
      <c r="N33" s="259" t="s">
        <v>463</v>
      </c>
      <c r="O33" s="259" t="s">
        <v>463</v>
      </c>
      <c r="P33" s="259" t="s">
        <v>1125</v>
      </c>
      <c r="Q33" s="362" t="s">
        <v>52</v>
      </c>
      <c r="R33" s="181" t="s">
        <v>1126</v>
      </c>
      <c r="S33" s="436"/>
      <c r="T33" s="437" t="s">
        <v>1649</v>
      </c>
      <c r="U33" s="433"/>
      <c r="V33" s="423"/>
      <c r="W33" s="423"/>
    </row>
    <row r="34" spans="1:23" ht="76.5" customHeight="1" x14ac:dyDescent="0.25">
      <c r="A34" s="622"/>
      <c r="B34" s="1145"/>
      <c r="C34" s="1062"/>
      <c r="D34" s="596"/>
      <c r="E34" s="857"/>
      <c r="F34" s="650"/>
      <c r="G34" s="798"/>
      <c r="H34" s="798"/>
      <c r="I34" s="798"/>
      <c r="J34" s="857"/>
      <c r="K34" s="857"/>
      <c r="L34" s="259" t="s">
        <v>756</v>
      </c>
      <c r="M34" s="259" t="s">
        <v>1134</v>
      </c>
      <c r="N34" s="259" t="s">
        <v>463</v>
      </c>
      <c r="O34" s="259" t="s">
        <v>463</v>
      </c>
      <c r="P34" s="259" t="s">
        <v>1127</v>
      </c>
      <c r="Q34" s="350" t="s">
        <v>52</v>
      </c>
      <c r="R34" s="138" t="s">
        <v>1128</v>
      </c>
      <c r="S34" s="415"/>
      <c r="T34" s="435" t="s">
        <v>1649</v>
      </c>
      <c r="U34" s="416"/>
      <c r="V34" s="50"/>
      <c r="W34" s="50"/>
    </row>
    <row r="35" spans="1:23" ht="143.25" customHeight="1" x14ac:dyDescent="0.25">
      <c r="A35" s="622"/>
      <c r="B35" s="1145"/>
      <c r="C35" s="1062" t="s">
        <v>1135</v>
      </c>
      <c r="D35" s="1063" t="s">
        <v>1136</v>
      </c>
      <c r="E35" s="857" t="s">
        <v>685</v>
      </c>
      <c r="F35" s="636" t="s">
        <v>1123</v>
      </c>
      <c r="G35" s="798" t="s">
        <v>602</v>
      </c>
      <c r="H35" s="798" t="s">
        <v>670</v>
      </c>
      <c r="I35" s="798" t="s">
        <v>604</v>
      </c>
      <c r="J35" s="857" t="s">
        <v>243</v>
      </c>
      <c r="K35" s="857" t="s">
        <v>206</v>
      </c>
      <c r="L35" s="259" t="s">
        <v>1103</v>
      </c>
      <c r="M35" s="259" t="s">
        <v>1115</v>
      </c>
      <c r="N35" s="259">
        <v>4</v>
      </c>
      <c r="O35" s="259">
        <v>8</v>
      </c>
      <c r="P35" s="259" t="s">
        <v>1137</v>
      </c>
      <c r="Q35" s="267" t="s">
        <v>222</v>
      </c>
      <c r="R35" s="144" t="s">
        <v>1723</v>
      </c>
      <c r="S35" s="255" t="s">
        <v>229</v>
      </c>
      <c r="T35" s="255" t="s">
        <v>230</v>
      </c>
      <c r="U35" s="144" t="s">
        <v>1138</v>
      </c>
      <c r="V35" s="425"/>
      <c r="W35" s="425"/>
    </row>
    <row r="36" spans="1:23" ht="111" customHeight="1" x14ac:dyDescent="0.25">
      <c r="A36" s="622"/>
      <c r="B36" s="1145"/>
      <c r="C36" s="1062"/>
      <c r="D36" s="596"/>
      <c r="E36" s="857"/>
      <c r="F36" s="645"/>
      <c r="G36" s="798"/>
      <c r="H36" s="798"/>
      <c r="I36" s="798"/>
      <c r="J36" s="857"/>
      <c r="K36" s="857"/>
      <c r="L36" s="259" t="s">
        <v>1092</v>
      </c>
      <c r="M36" s="259" t="s">
        <v>1139</v>
      </c>
      <c r="N36" s="259">
        <v>30</v>
      </c>
      <c r="O36" s="259">
        <v>80</v>
      </c>
      <c r="P36" s="259" t="s">
        <v>1140</v>
      </c>
      <c r="Q36" s="267" t="s">
        <v>222</v>
      </c>
      <c r="R36" s="144" t="s">
        <v>1141</v>
      </c>
      <c r="S36" s="255" t="s">
        <v>229</v>
      </c>
      <c r="T36" s="255" t="s">
        <v>230</v>
      </c>
      <c r="U36" s="144" t="s">
        <v>1142</v>
      </c>
      <c r="V36" s="109"/>
      <c r="W36" s="75"/>
    </row>
    <row r="37" spans="1:23" ht="68.25" customHeight="1" x14ac:dyDescent="0.35">
      <c r="A37" s="622"/>
      <c r="B37" s="1145"/>
      <c r="C37" s="1062"/>
      <c r="D37" s="596"/>
      <c r="E37" s="857"/>
      <c r="F37" s="645"/>
      <c r="G37" s="798"/>
      <c r="H37" s="798"/>
      <c r="I37" s="798"/>
      <c r="J37" s="857"/>
      <c r="K37" s="857"/>
      <c r="L37" s="259" t="s">
        <v>861</v>
      </c>
      <c r="M37" s="259" t="s">
        <v>1143</v>
      </c>
      <c r="N37" s="454" t="s">
        <v>463</v>
      </c>
      <c r="O37" s="454" t="s">
        <v>463</v>
      </c>
      <c r="P37" s="259" t="s">
        <v>730</v>
      </c>
      <c r="Q37" s="349" t="s">
        <v>52</v>
      </c>
      <c r="R37" s="148" t="s">
        <v>1144</v>
      </c>
      <c r="S37" s="407"/>
      <c r="T37" s="452" t="s">
        <v>1649</v>
      </c>
      <c r="U37" s="408"/>
      <c r="V37" s="409"/>
      <c r="W37" s="410"/>
    </row>
    <row r="38" spans="1:23" ht="65.25" customHeight="1" x14ac:dyDescent="0.35">
      <c r="A38" s="622"/>
      <c r="B38" s="1145"/>
      <c r="C38" s="1062"/>
      <c r="D38" s="596"/>
      <c r="E38" s="857"/>
      <c r="F38" s="645"/>
      <c r="G38" s="798"/>
      <c r="H38" s="798"/>
      <c r="I38" s="798"/>
      <c r="J38" s="857"/>
      <c r="K38" s="857"/>
      <c r="L38" s="259" t="s">
        <v>617</v>
      </c>
      <c r="M38" s="259" t="s">
        <v>1145</v>
      </c>
      <c r="N38" s="454" t="s">
        <v>463</v>
      </c>
      <c r="O38" s="454" t="s">
        <v>463</v>
      </c>
      <c r="P38" s="259" t="s">
        <v>1146</v>
      </c>
      <c r="Q38" s="478" t="s">
        <v>52</v>
      </c>
      <c r="R38" s="148" t="s">
        <v>1874</v>
      </c>
      <c r="S38" s="407"/>
      <c r="T38" s="452" t="s">
        <v>1649</v>
      </c>
      <c r="U38" s="408"/>
      <c r="V38" s="409"/>
      <c r="W38" s="410"/>
    </row>
    <row r="39" spans="1:23" ht="54" customHeight="1" x14ac:dyDescent="0.25">
      <c r="A39" s="622"/>
      <c r="B39" s="1145"/>
      <c r="C39" s="1062"/>
      <c r="D39" s="596"/>
      <c r="E39" s="857"/>
      <c r="F39" s="645"/>
      <c r="G39" s="798"/>
      <c r="H39" s="798"/>
      <c r="I39" s="798"/>
      <c r="J39" s="857"/>
      <c r="K39" s="857"/>
      <c r="L39" s="1065" t="s">
        <v>93</v>
      </c>
      <c r="M39" s="1065" t="s">
        <v>50</v>
      </c>
      <c r="N39" s="985" t="s">
        <v>463</v>
      </c>
      <c r="O39" s="985" t="s">
        <v>463</v>
      </c>
      <c r="P39" s="1065" t="s">
        <v>1117</v>
      </c>
      <c r="Q39" s="1079" t="s">
        <v>52</v>
      </c>
      <c r="R39" s="619" t="s">
        <v>1147</v>
      </c>
      <c r="S39" s="1067"/>
      <c r="T39" s="1070" t="s">
        <v>1649</v>
      </c>
      <c r="U39" s="1073"/>
      <c r="V39" s="1076"/>
      <c r="W39" s="1076"/>
    </row>
    <row r="40" spans="1:23" ht="13.5" x14ac:dyDescent="0.25">
      <c r="A40" s="622"/>
      <c r="B40" s="1145"/>
      <c r="C40" s="1062"/>
      <c r="D40" s="596"/>
      <c r="E40" s="857"/>
      <c r="F40" s="645"/>
      <c r="G40" s="798"/>
      <c r="H40" s="798"/>
      <c r="I40" s="798"/>
      <c r="J40" s="857"/>
      <c r="K40" s="857"/>
      <c r="L40" s="1065"/>
      <c r="M40" s="1065"/>
      <c r="N40" s="985"/>
      <c r="O40" s="985"/>
      <c r="P40" s="1065"/>
      <c r="Q40" s="1080"/>
      <c r="R40" s="645"/>
      <c r="S40" s="1068"/>
      <c r="T40" s="1071"/>
      <c r="U40" s="1074"/>
      <c r="V40" s="1077"/>
      <c r="W40" s="1077"/>
    </row>
    <row r="41" spans="1:23" ht="13.5" x14ac:dyDescent="0.25">
      <c r="A41" s="622"/>
      <c r="B41" s="1145"/>
      <c r="C41" s="1062"/>
      <c r="D41" s="596"/>
      <c r="E41" s="857"/>
      <c r="F41" s="645"/>
      <c r="G41" s="798"/>
      <c r="H41" s="798"/>
      <c r="I41" s="798"/>
      <c r="J41" s="857"/>
      <c r="K41" s="857"/>
      <c r="L41" s="1065"/>
      <c r="M41" s="1065"/>
      <c r="N41" s="985"/>
      <c r="O41" s="985"/>
      <c r="P41" s="1065"/>
      <c r="Q41" s="1081"/>
      <c r="R41" s="650"/>
      <c r="S41" s="1069"/>
      <c r="T41" s="1072"/>
      <c r="U41" s="1075"/>
      <c r="V41" s="1078"/>
      <c r="W41" s="1078"/>
    </row>
    <row r="42" spans="1:23" ht="30" x14ac:dyDescent="0.25">
      <c r="A42" s="622"/>
      <c r="B42" s="1145"/>
      <c r="C42" s="1062"/>
      <c r="D42" s="596"/>
      <c r="E42" s="857"/>
      <c r="F42" s="650"/>
      <c r="G42" s="798"/>
      <c r="H42" s="798"/>
      <c r="I42" s="798"/>
      <c r="J42" s="857"/>
      <c r="K42" s="857"/>
      <c r="L42" s="259" t="s">
        <v>1148</v>
      </c>
      <c r="M42" s="259" t="s">
        <v>1119</v>
      </c>
      <c r="N42" s="454" t="s">
        <v>463</v>
      </c>
      <c r="O42" s="454" t="s">
        <v>463</v>
      </c>
      <c r="P42" s="259" t="s">
        <v>1120</v>
      </c>
      <c r="Q42" s="348" t="s">
        <v>52</v>
      </c>
      <c r="R42" s="138" t="s">
        <v>239</v>
      </c>
      <c r="S42" s="327"/>
      <c r="T42" s="327" t="s">
        <v>1649</v>
      </c>
      <c r="U42" s="284"/>
      <c r="V42" s="283"/>
      <c r="W42" s="283"/>
    </row>
    <row r="43" spans="1:23" ht="154.5" customHeight="1" x14ac:dyDescent="0.35">
      <c r="A43" s="622"/>
      <c r="B43" s="1145"/>
      <c r="C43" s="1088" t="s">
        <v>621</v>
      </c>
      <c r="D43" s="1064" t="s">
        <v>1149</v>
      </c>
      <c r="E43" s="917" t="s">
        <v>601</v>
      </c>
      <c r="F43" s="636" t="s">
        <v>1150</v>
      </c>
      <c r="G43" s="798" t="s">
        <v>602</v>
      </c>
      <c r="H43" s="798" t="s">
        <v>670</v>
      </c>
      <c r="I43" s="798" t="s">
        <v>604</v>
      </c>
      <c r="J43" s="857" t="s">
        <v>243</v>
      </c>
      <c r="K43" s="857" t="s">
        <v>206</v>
      </c>
      <c r="L43" s="259" t="s">
        <v>1103</v>
      </c>
      <c r="M43" s="259" t="s">
        <v>1151</v>
      </c>
      <c r="N43" s="259">
        <v>2</v>
      </c>
      <c r="O43" s="259">
        <v>4</v>
      </c>
      <c r="P43" s="259" t="s">
        <v>1152</v>
      </c>
      <c r="Q43" s="274" t="s">
        <v>222</v>
      </c>
      <c r="R43" s="148" t="s">
        <v>1716</v>
      </c>
      <c r="S43" s="5" t="s">
        <v>229</v>
      </c>
      <c r="T43" s="5" t="s">
        <v>608</v>
      </c>
      <c r="U43" s="156" t="s">
        <v>1666</v>
      </c>
      <c r="V43" s="409"/>
      <c r="W43" s="410"/>
    </row>
    <row r="44" spans="1:23" ht="68.25" customHeight="1" x14ac:dyDescent="0.25">
      <c r="A44" s="622"/>
      <c r="B44" s="1145"/>
      <c r="C44" s="1088"/>
      <c r="D44" s="596"/>
      <c r="E44" s="917"/>
      <c r="F44" s="645"/>
      <c r="G44" s="798"/>
      <c r="H44" s="798"/>
      <c r="I44" s="798"/>
      <c r="J44" s="857"/>
      <c r="K44" s="857"/>
      <c r="L44" s="259" t="s">
        <v>93</v>
      </c>
      <c r="M44" s="259" t="s">
        <v>50</v>
      </c>
      <c r="N44" s="259" t="s">
        <v>463</v>
      </c>
      <c r="O44" s="259" t="s">
        <v>463</v>
      </c>
      <c r="P44" s="259" t="s">
        <v>1095</v>
      </c>
      <c r="Q44" s="348" t="s">
        <v>52</v>
      </c>
      <c r="R44" s="138" t="s">
        <v>1153</v>
      </c>
      <c r="S44" s="415"/>
      <c r="T44" s="327" t="s">
        <v>1649</v>
      </c>
      <c r="U44" s="416"/>
      <c r="V44" s="50"/>
      <c r="W44" s="75"/>
    </row>
    <row r="45" spans="1:23" ht="52.5" customHeight="1" x14ac:dyDescent="0.25">
      <c r="A45" s="622"/>
      <c r="B45" s="1145"/>
      <c r="C45" s="1088"/>
      <c r="D45" s="596"/>
      <c r="E45" s="917"/>
      <c r="F45" s="645"/>
      <c r="G45" s="798"/>
      <c r="H45" s="798"/>
      <c r="I45" s="798"/>
      <c r="J45" s="857"/>
      <c r="K45" s="857"/>
      <c r="L45" s="259" t="s">
        <v>707</v>
      </c>
      <c r="M45" s="259" t="s">
        <v>758</v>
      </c>
      <c r="N45" s="259" t="s">
        <v>463</v>
      </c>
      <c r="O45" s="259" t="s">
        <v>463</v>
      </c>
      <c r="P45" s="259" t="s">
        <v>532</v>
      </c>
      <c r="Q45" s="350" t="s">
        <v>52</v>
      </c>
      <c r="R45" s="138" t="s">
        <v>1128</v>
      </c>
      <c r="S45" s="415"/>
      <c r="T45" s="327" t="s">
        <v>1649</v>
      </c>
      <c r="U45" s="416"/>
      <c r="V45" s="50"/>
      <c r="W45" s="50"/>
    </row>
    <row r="46" spans="1:23" ht="54.75" customHeight="1" x14ac:dyDescent="0.25">
      <c r="A46" s="622"/>
      <c r="B46" s="1145"/>
      <c r="C46" s="1088"/>
      <c r="D46" s="596"/>
      <c r="E46" s="917"/>
      <c r="F46" s="645"/>
      <c r="G46" s="798"/>
      <c r="H46" s="798"/>
      <c r="I46" s="798"/>
      <c r="J46" s="857"/>
      <c r="K46" s="857"/>
      <c r="L46" s="259" t="s">
        <v>756</v>
      </c>
      <c r="M46" s="259" t="s">
        <v>705</v>
      </c>
      <c r="N46" s="259" t="s">
        <v>463</v>
      </c>
      <c r="O46" s="259" t="s">
        <v>463</v>
      </c>
      <c r="P46" s="259" t="s">
        <v>1127</v>
      </c>
      <c r="Q46" s="350" t="s">
        <v>52</v>
      </c>
      <c r="R46" s="138" t="s">
        <v>1126</v>
      </c>
      <c r="S46" s="415"/>
      <c r="T46" s="327" t="s">
        <v>1649</v>
      </c>
      <c r="U46" s="416"/>
      <c r="V46" s="50"/>
      <c r="W46" s="50"/>
    </row>
    <row r="47" spans="1:23" ht="65.25" customHeight="1" x14ac:dyDescent="0.25">
      <c r="A47" s="622"/>
      <c r="B47" s="1145"/>
      <c r="C47" s="1088" t="s">
        <v>1154</v>
      </c>
      <c r="D47" s="1063" t="s">
        <v>1155</v>
      </c>
      <c r="E47" s="857" t="s">
        <v>601</v>
      </c>
      <c r="F47" s="636" t="s">
        <v>1156</v>
      </c>
      <c r="G47" s="854" t="s">
        <v>602</v>
      </c>
      <c r="H47" s="798" t="s">
        <v>670</v>
      </c>
      <c r="I47" s="798" t="s">
        <v>604</v>
      </c>
      <c r="J47" s="857" t="s">
        <v>243</v>
      </c>
      <c r="K47" s="1065" t="s">
        <v>206</v>
      </c>
      <c r="L47" s="1065" t="s">
        <v>1103</v>
      </c>
      <c r="M47" s="1065" t="s">
        <v>527</v>
      </c>
      <c r="N47" s="1065">
        <v>10</v>
      </c>
      <c r="O47" s="1065">
        <v>20</v>
      </c>
      <c r="P47" s="1065" t="s">
        <v>152</v>
      </c>
      <c r="Q47" s="1082" t="s">
        <v>222</v>
      </c>
      <c r="R47" s="700" t="s">
        <v>1718</v>
      </c>
      <c r="S47" s="709" t="s">
        <v>749</v>
      </c>
      <c r="T47" s="709" t="s">
        <v>750</v>
      </c>
      <c r="U47" s="700" t="s">
        <v>751</v>
      </c>
      <c r="V47" s="1085"/>
      <c r="W47" s="1085"/>
    </row>
    <row r="48" spans="1:23" ht="38.25" customHeight="1" x14ac:dyDescent="0.25">
      <c r="A48" s="622"/>
      <c r="B48" s="1145"/>
      <c r="C48" s="1088"/>
      <c r="D48" s="596"/>
      <c r="E48" s="857"/>
      <c r="F48" s="645"/>
      <c r="G48" s="854"/>
      <c r="H48" s="798"/>
      <c r="I48" s="798"/>
      <c r="J48" s="857"/>
      <c r="K48" s="1065"/>
      <c r="L48" s="1065"/>
      <c r="M48" s="1065"/>
      <c r="N48" s="1065"/>
      <c r="O48" s="1065"/>
      <c r="P48" s="1065"/>
      <c r="Q48" s="1083"/>
      <c r="R48" s="701"/>
      <c r="S48" s="713"/>
      <c r="T48" s="713"/>
      <c r="U48" s="701"/>
      <c r="V48" s="1086"/>
      <c r="W48" s="1086"/>
    </row>
    <row r="49" spans="1:23" ht="89.25" customHeight="1" x14ac:dyDescent="0.25">
      <c r="A49" s="622"/>
      <c r="B49" s="1145"/>
      <c r="C49" s="1088"/>
      <c r="D49" s="596"/>
      <c r="E49" s="857"/>
      <c r="F49" s="645"/>
      <c r="G49" s="854"/>
      <c r="H49" s="798"/>
      <c r="I49" s="798"/>
      <c r="J49" s="857"/>
      <c r="K49" s="1065"/>
      <c r="L49" s="1065"/>
      <c r="M49" s="1065"/>
      <c r="N49" s="1065"/>
      <c r="O49" s="1065"/>
      <c r="P49" s="1065"/>
      <c r="Q49" s="1084"/>
      <c r="R49" s="727"/>
      <c r="S49" s="887"/>
      <c r="T49" s="887"/>
      <c r="U49" s="727"/>
      <c r="V49" s="1087"/>
      <c r="W49" s="1087"/>
    </row>
    <row r="50" spans="1:23" ht="60.75" customHeight="1" x14ac:dyDescent="0.25">
      <c r="A50" s="622"/>
      <c r="B50" s="1145"/>
      <c r="C50" s="1088"/>
      <c r="D50" s="596"/>
      <c r="E50" s="857"/>
      <c r="F50" s="645"/>
      <c r="G50" s="854"/>
      <c r="H50" s="798"/>
      <c r="I50" s="798"/>
      <c r="J50" s="857"/>
      <c r="K50" s="1065"/>
      <c r="L50" s="259" t="s">
        <v>93</v>
      </c>
      <c r="M50" s="259" t="s">
        <v>50</v>
      </c>
      <c r="N50" s="455" t="s">
        <v>463</v>
      </c>
      <c r="O50" s="455" t="s">
        <v>463</v>
      </c>
      <c r="P50" s="259" t="s">
        <v>1132</v>
      </c>
      <c r="Q50" s="348" t="s">
        <v>52</v>
      </c>
      <c r="R50" s="148" t="s">
        <v>1157</v>
      </c>
      <c r="S50" s="415"/>
      <c r="T50" s="327" t="s">
        <v>1649</v>
      </c>
      <c r="U50" s="416"/>
      <c r="V50" s="50"/>
      <c r="W50" s="50"/>
    </row>
    <row r="51" spans="1:23" ht="51.75" customHeight="1" x14ac:dyDescent="0.25">
      <c r="A51" s="622"/>
      <c r="B51" s="1145"/>
      <c r="C51" s="1088"/>
      <c r="D51" s="596"/>
      <c r="E51" s="857"/>
      <c r="F51" s="645"/>
      <c r="G51" s="854"/>
      <c r="H51" s="798"/>
      <c r="I51" s="798"/>
      <c r="J51" s="857"/>
      <c r="K51" s="1065"/>
      <c r="L51" s="259" t="s">
        <v>707</v>
      </c>
      <c r="M51" s="259" t="s">
        <v>758</v>
      </c>
      <c r="N51" s="454" t="s">
        <v>463</v>
      </c>
      <c r="O51" s="454" t="s">
        <v>463</v>
      </c>
      <c r="P51" s="259" t="s">
        <v>532</v>
      </c>
      <c r="Q51" s="350" t="s">
        <v>52</v>
      </c>
      <c r="R51" s="138" t="s">
        <v>1128</v>
      </c>
      <c r="S51" s="415"/>
      <c r="T51" s="327" t="s">
        <v>1649</v>
      </c>
      <c r="U51" s="416"/>
      <c r="V51" s="50"/>
      <c r="W51" s="50"/>
    </row>
    <row r="52" spans="1:23" ht="65.25" customHeight="1" x14ac:dyDescent="0.25">
      <c r="A52" s="622"/>
      <c r="B52" s="1145"/>
      <c r="C52" s="1088"/>
      <c r="D52" s="596"/>
      <c r="E52" s="857"/>
      <c r="F52" s="650"/>
      <c r="G52" s="854"/>
      <c r="H52" s="798"/>
      <c r="I52" s="798"/>
      <c r="J52" s="857"/>
      <c r="K52" s="1065"/>
      <c r="L52" s="259" t="s">
        <v>756</v>
      </c>
      <c r="M52" s="259" t="s">
        <v>705</v>
      </c>
      <c r="N52" s="454" t="s">
        <v>463</v>
      </c>
      <c r="O52" s="454" t="s">
        <v>463</v>
      </c>
      <c r="P52" s="259" t="s">
        <v>1127</v>
      </c>
      <c r="Q52" s="350" t="s">
        <v>52</v>
      </c>
      <c r="R52" s="138" t="s">
        <v>1126</v>
      </c>
      <c r="S52" s="415"/>
      <c r="T52" s="327" t="s">
        <v>1649</v>
      </c>
      <c r="U52" s="416"/>
      <c r="V52" s="50"/>
      <c r="W52" s="50"/>
    </row>
    <row r="53" spans="1:23" ht="65.25" customHeight="1" x14ac:dyDescent="0.25">
      <c r="A53" s="622"/>
      <c r="B53" s="1145"/>
      <c r="C53" s="1062" t="s">
        <v>734</v>
      </c>
      <c r="D53" s="1063" t="s">
        <v>1158</v>
      </c>
      <c r="E53" s="857" t="s">
        <v>601</v>
      </c>
      <c r="F53" s="636" t="s">
        <v>1159</v>
      </c>
      <c r="G53" s="798" t="s">
        <v>602</v>
      </c>
      <c r="H53" s="798" t="s">
        <v>670</v>
      </c>
      <c r="I53" s="798" t="s">
        <v>604</v>
      </c>
      <c r="J53" s="857" t="s">
        <v>243</v>
      </c>
      <c r="K53" s="857" t="s">
        <v>206</v>
      </c>
      <c r="L53" s="259" t="s">
        <v>1103</v>
      </c>
      <c r="M53" s="259" t="s">
        <v>1151</v>
      </c>
      <c r="N53" s="455">
        <v>30</v>
      </c>
      <c r="O53" s="455">
        <v>40</v>
      </c>
      <c r="P53" s="259" t="s">
        <v>79</v>
      </c>
      <c r="Q53" s="266" t="s">
        <v>222</v>
      </c>
      <c r="R53" s="138" t="s">
        <v>1717</v>
      </c>
      <c r="S53" s="226" t="s">
        <v>673</v>
      </c>
      <c r="T53" s="226" t="s">
        <v>230</v>
      </c>
      <c r="U53" s="138" t="s">
        <v>1160</v>
      </c>
      <c r="V53" s="50"/>
      <c r="W53" s="50"/>
    </row>
    <row r="54" spans="1:23" ht="30" x14ac:dyDescent="0.25">
      <c r="A54" s="622"/>
      <c r="B54" s="1145"/>
      <c r="C54" s="1062"/>
      <c r="D54" s="596"/>
      <c r="E54" s="857"/>
      <c r="F54" s="645"/>
      <c r="G54" s="798"/>
      <c r="H54" s="798"/>
      <c r="I54" s="798"/>
      <c r="J54" s="857"/>
      <c r="K54" s="857"/>
      <c r="L54" s="259" t="s">
        <v>93</v>
      </c>
      <c r="M54" s="259" t="s">
        <v>50</v>
      </c>
      <c r="N54" s="454" t="s">
        <v>463</v>
      </c>
      <c r="O54" s="454" t="s">
        <v>463</v>
      </c>
      <c r="P54" s="259" t="s">
        <v>1117</v>
      </c>
      <c r="Q54" s="350" t="s">
        <v>52</v>
      </c>
      <c r="R54" s="138" t="s">
        <v>723</v>
      </c>
      <c r="S54" s="415"/>
      <c r="T54" s="327" t="s">
        <v>1649</v>
      </c>
      <c r="U54" s="416"/>
      <c r="V54" s="50"/>
      <c r="W54" s="50"/>
    </row>
    <row r="55" spans="1:23" ht="53.25" customHeight="1" x14ac:dyDescent="0.25">
      <c r="A55" s="622"/>
      <c r="B55" s="1145"/>
      <c r="C55" s="1062"/>
      <c r="D55" s="596"/>
      <c r="E55" s="857"/>
      <c r="F55" s="645"/>
      <c r="G55" s="798"/>
      <c r="H55" s="798"/>
      <c r="I55" s="798"/>
      <c r="J55" s="857"/>
      <c r="K55" s="857"/>
      <c r="L55" s="259" t="s">
        <v>1148</v>
      </c>
      <c r="M55" s="259" t="s">
        <v>1119</v>
      </c>
      <c r="N55" s="454" t="s">
        <v>463</v>
      </c>
      <c r="O55" s="454" t="s">
        <v>463</v>
      </c>
      <c r="P55" s="259" t="s">
        <v>1120</v>
      </c>
      <c r="Q55" s="348" t="s">
        <v>52</v>
      </c>
      <c r="R55" s="138" t="s">
        <v>239</v>
      </c>
      <c r="S55" s="327"/>
      <c r="T55" s="327" t="s">
        <v>1649</v>
      </c>
      <c r="U55" s="284"/>
      <c r="V55" s="283"/>
      <c r="W55" s="283"/>
    </row>
    <row r="56" spans="1:23" ht="65.25" customHeight="1" x14ac:dyDescent="0.25">
      <c r="A56" s="622"/>
      <c r="B56" s="1145"/>
      <c r="C56" s="1062" t="s">
        <v>1161</v>
      </c>
      <c r="D56" s="1063" t="s">
        <v>1735</v>
      </c>
      <c r="E56" s="857" t="s">
        <v>623</v>
      </c>
      <c r="F56" s="636" t="s">
        <v>1162</v>
      </c>
      <c r="G56" s="798" t="s">
        <v>602</v>
      </c>
      <c r="H56" s="798" t="s">
        <v>670</v>
      </c>
      <c r="I56" s="798" t="s">
        <v>604</v>
      </c>
      <c r="J56" s="857" t="s">
        <v>243</v>
      </c>
      <c r="K56" s="857" t="s">
        <v>206</v>
      </c>
      <c r="L56" s="259" t="s">
        <v>207</v>
      </c>
      <c r="M56" s="259" t="s">
        <v>527</v>
      </c>
      <c r="N56" s="455">
        <v>10</v>
      </c>
      <c r="O56" s="455">
        <v>30</v>
      </c>
      <c r="P56" s="259" t="s">
        <v>209</v>
      </c>
      <c r="Q56" s="353" t="s">
        <v>52</v>
      </c>
      <c r="R56" s="144" t="s">
        <v>1736</v>
      </c>
      <c r="S56" s="327"/>
      <c r="T56" s="327" t="s">
        <v>1649</v>
      </c>
      <c r="U56" s="314"/>
      <c r="V56" s="109"/>
      <c r="W56" s="75"/>
    </row>
    <row r="57" spans="1:23" ht="60" customHeight="1" x14ac:dyDescent="0.3">
      <c r="A57" s="622"/>
      <c r="B57" s="1145"/>
      <c r="C57" s="1062"/>
      <c r="D57" s="596"/>
      <c r="E57" s="857"/>
      <c r="F57" s="645"/>
      <c r="G57" s="798"/>
      <c r="H57" s="798"/>
      <c r="I57" s="798"/>
      <c r="J57" s="857"/>
      <c r="K57" s="857"/>
      <c r="L57" s="259" t="s">
        <v>93</v>
      </c>
      <c r="M57" s="259" t="s">
        <v>50</v>
      </c>
      <c r="N57" s="454" t="s">
        <v>463</v>
      </c>
      <c r="O57" s="454" t="s">
        <v>463</v>
      </c>
      <c r="P57" s="259" t="s">
        <v>1163</v>
      </c>
      <c r="Q57" s="362" t="s">
        <v>52</v>
      </c>
      <c r="R57" s="144" t="s">
        <v>1164</v>
      </c>
      <c r="S57" s="450" t="s">
        <v>1165</v>
      </c>
      <c r="T57" s="327" t="s">
        <v>1649</v>
      </c>
      <c r="U57" s="451" t="s">
        <v>1165</v>
      </c>
      <c r="V57" s="426" t="s">
        <v>1165</v>
      </c>
      <c r="W57" s="426" t="s">
        <v>1165</v>
      </c>
    </row>
    <row r="58" spans="1:23" ht="63.75" customHeight="1" x14ac:dyDescent="0.25">
      <c r="A58" s="622"/>
      <c r="B58" s="1145"/>
      <c r="C58" s="1062"/>
      <c r="D58" s="596"/>
      <c r="E58" s="857"/>
      <c r="F58" s="645"/>
      <c r="G58" s="798"/>
      <c r="H58" s="798"/>
      <c r="I58" s="798"/>
      <c r="J58" s="857"/>
      <c r="K58" s="857"/>
      <c r="L58" s="259" t="s">
        <v>1166</v>
      </c>
      <c r="M58" s="259" t="s">
        <v>1109</v>
      </c>
      <c r="N58" s="454" t="s">
        <v>463</v>
      </c>
      <c r="O58" s="454" t="s">
        <v>463</v>
      </c>
      <c r="P58" s="259" t="s">
        <v>1110</v>
      </c>
      <c r="Q58" s="362" t="s">
        <v>52</v>
      </c>
      <c r="R58" s="138" t="s">
        <v>345</v>
      </c>
      <c r="S58" s="436"/>
      <c r="T58" s="437" t="s">
        <v>1649</v>
      </c>
      <c r="U58" s="433"/>
      <c r="V58" s="109"/>
      <c r="W58" s="75"/>
    </row>
    <row r="59" spans="1:23" ht="114" customHeight="1" x14ac:dyDescent="0.25">
      <c r="A59" s="622"/>
      <c r="B59" s="1145"/>
      <c r="C59" s="1062"/>
      <c r="D59" s="596"/>
      <c r="E59" s="857"/>
      <c r="F59" s="650"/>
      <c r="G59" s="798"/>
      <c r="H59" s="798"/>
      <c r="I59" s="798"/>
      <c r="J59" s="857"/>
      <c r="K59" s="857"/>
      <c r="L59" s="259" t="s">
        <v>1111</v>
      </c>
      <c r="M59" s="259" t="s">
        <v>1109</v>
      </c>
      <c r="N59" s="454" t="s">
        <v>463</v>
      </c>
      <c r="O59" s="454" t="s">
        <v>463</v>
      </c>
      <c r="P59" s="259" t="s">
        <v>1110</v>
      </c>
      <c r="Q59" s="466" t="s">
        <v>52</v>
      </c>
      <c r="R59" s="138" t="s">
        <v>1112</v>
      </c>
      <c r="S59" s="305"/>
      <c r="T59" s="305" t="s">
        <v>1649</v>
      </c>
      <c r="U59" s="195"/>
      <c r="V59" s="262"/>
      <c r="W59" s="263"/>
    </row>
    <row r="60" spans="1:23" ht="128.25" customHeight="1" x14ac:dyDescent="0.25">
      <c r="A60" s="622"/>
      <c r="B60" s="1145"/>
      <c r="C60" s="1062" t="s">
        <v>1167</v>
      </c>
      <c r="D60" s="1066" t="s">
        <v>1168</v>
      </c>
      <c r="E60" s="857" t="s">
        <v>719</v>
      </c>
      <c r="F60" s="636" t="s">
        <v>1169</v>
      </c>
      <c r="G60" s="798" t="s">
        <v>602</v>
      </c>
      <c r="H60" s="798" t="s">
        <v>670</v>
      </c>
      <c r="I60" s="798" t="s">
        <v>604</v>
      </c>
      <c r="J60" s="857" t="s">
        <v>243</v>
      </c>
      <c r="K60" s="857" t="s">
        <v>206</v>
      </c>
      <c r="L60" s="259" t="s">
        <v>1170</v>
      </c>
      <c r="M60" s="259" t="s">
        <v>514</v>
      </c>
      <c r="N60" s="259">
        <v>3</v>
      </c>
      <c r="O60" s="259">
        <v>5</v>
      </c>
      <c r="P60" s="259" t="s">
        <v>328</v>
      </c>
      <c r="Q60" s="467" t="s">
        <v>52</v>
      </c>
      <c r="R60" s="144" t="s">
        <v>1737</v>
      </c>
      <c r="S60" s="327"/>
      <c r="T60" s="327" t="s">
        <v>1649</v>
      </c>
      <c r="U60" s="314"/>
      <c r="V60" s="75"/>
      <c r="W60" s="75"/>
    </row>
    <row r="61" spans="1:23" ht="69.75" customHeight="1" x14ac:dyDescent="0.3">
      <c r="A61" s="622"/>
      <c r="B61" s="1145"/>
      <c r="C61" s="1062"/>
      <c r="D61" s="596"/>
      <c r="E61" s="857"/>
      <c r="F61" s="645"/>
      <c r="G61" s="798"/>
      <c r="H61" s="798"/>
      <c r="I61" s="798"/>
      <c r="J61" s="857"/>
      <c r="K61" s="857"/>
      <c r="L61" s="259" t="s">
        <v>93</v>
      </c>
      <c r="M61" s="259" t="s">
        <v>50</v>
      </c>
      <c r="N61" s="454" t="s">
        <v>463</v>
      </c>
      <c r="O61" s="454" t="s">
        <v>463</v>
      </c>
      <c r="P61" s="259" t="s">
        <v>1107</v>
      </c>
      <c r="Q61" s="362" t="s">
        <v>52</v>
      </c>
      <c r="R61" s="144" t="s">
        <v>1164</v>
      </c>
      <c r="S61" s="450" t="s">
        <v>1165</v>
      </c>
      <c r="T61" s="327" t="s">
        <v>1649</v>
      </c>
      <c r="U61" s="451" t="s">
        <v>1165</v>
      </c>
      <c r="V61" s="426" t="s">
        <v>1165</v>
      </c>
      <c r="W61" s="426" t="s">
        <v>1165</v>
      </c>
    </row>
    <row r="62" spans="1:23" ht="108" customHeight="1" x14ac:dyDescent="0.25">
      <c r="A62" s="622"/>
      <c r="B62" s="1145"/>
      <c r="C62" s="1062" t="s">
        <v>1171</v>
      </c>
      <c r="D62" s="1063" t="s">
        <v>1738</v>
      </c>
      <c r="E62" s="857" t="s">
        <v>719</v>
      </c>
      <c r="F62" s="636" t="s">
        <v>1123</v>
      </c>
      <c r="G62" s="798" t="s">
        <v>602</v>
      </c>
      <c r="H62" s="798" t="s">
        <v>670</v>
      </c>
      <c r="I62" s="798" t="s">
        <v>604</v>
      </c>
      <c r="J62" s="857" t="s">
        <v>243</v>
      </c>
      <c r="K62" s="857" t="s">
        <v>206</v>
      </c>
      <c r="L62" s="259" t="s">
        <v>1170</v>
      </c>
      <c r="M62" s="259" t="s">
        <v>1139</v>
      </c>
      <c r="N62" s="455">
        <v>300</v>
      </c>
      <c r="O62" s="455" t="s">
        <v>463</v>
      </c>
      <c r="P62" s="259" t="s">
        <v>538</v>
      </c>
      <c r="Q62" s="468" t="s">
        <v>52</v>
      </c>
      <c r="R62" s="1060" t="s">
        <v>1739</v>
      </c>
      <c r="S62" s="327"/>
      <c r="T62" s="327" t="s">
        <v>1649</v>
      </c>
      <c r="U62" s="314"/>
      <c r="V62" s="109"/>
      <c r="W62" s="75"/>
    </row>
    <row r="63" spans="1:23" ht="31.5" customHeight="1" x14ac:dyDescent="0.35">
      <c r="A63" s="622"/>
      <c r="B63" s="1145"/>
      <c r="C63" s="1062"/>
      <c r="D63" s="596"/>
      <c r="E63" s="857"/>
      <c r="F63" s="645"/>
      <c r="G63" s="798"/>
      <c r="H63" s="798"/>
      <c r="I63" s="798"/>
      <c r="J63" s="857"/>
      <c r="K63" s="857"/>
      <c r="L63" s="259" t="s">
        <v>861</v>
      </c>
      <c r="M63" s="259" t="s">
        <v>1143</v>
      </c>
      <c r="N63" s="454" t="s">
        <v>463</v>
      </c>
      <c r="O63" s="454" t="s">
        <v>463</v>
      </c>
      <c r="P63" s="259" t="s">
        <v>730</v>
      </c>
      <c r="Q63" s="349" t="s">
        <v>52</v>
      </c>
      <c r="R63" s="960"/>
      <c r="S63" s="407"/>
      <c r="T63" s="327" t="s">
        <v>1649</v>
      </c>
      <c r="U63" s="408"/>
      <c r="V63" s="409"/>
      <c r="W63" s="410"/>
    </row>
    <row r="64" spans="1:23" ht="65.25" customHeight="1" x14ac:dyDescent="0.35">
      <c r="A64" s="622"/>
      <c r="B64" s="1145"/>
      <c r="C64" s="1062"/>
      <c r="D64" s="596"/>
      <c r="E64" s="857"/>
      <c r="F64" s="645"/>
      <c r="G64" s="798"/>
      <c r="H64" s="798"/>
      <c r="I64" s="798"/>
      <c r="J64" s="857"/>
      <c r="K64" s="857"/>
      <c r="L64" s="259" t="s">
        <v>617</v>
      </c>
      <c r="M64" s="259" t="s">
        <v>1145</v>
      </c>
      <c r="N64" s="454" t="s">
        <v>463</v>
      </c>
      <c r="O64" s="454" t="s">
        <v>463</v>
      </c>
      <c r="P64" s="259" t="s">
        <v>1146</v>
      </c>
      <c r="Q64" s="467" t="s">
        <v>52</v>
      </c>
      <c r="R64" s="1061"/>
      <c r="S64" s="311"/>
      <c r="T64" s="311" t="s">
        <v>1649</v>
      </c>
      <c r="U64" s="312"/>
      <c r="V64" s="409"/>
      <c r="W64" s="410"/>
    </row>
    <row r="65" spans="1:25" ht="30" x14ac:dyDescent="0.3">
      <c r="A65" s="622"/>
      <c r="B65" s="1145"/>
      <c r="C65" s="1062"/>
      <c r="D65" s="596"/>
      <c r="E65" s="857"/>
      <c r="F65" s="645"/>
      <c r="G65" s="798"/>
      <c r="H65" s="798"/>
      <c r="I65" s="798"/>
      <c r="J65" s="857"/>
      <c r="K65" s="857"/>
      <c r="L65" s="259" t="s">
        <v>93</v>
      </c>
      <c r="M65" s="259" t="s">
        <v>50</v>
      </c>
      <c r="N65" s="454" t="s">
        <v>463</v>
      </c>
      <c r="O65" s="454" t="s">
        <v>463</v>
      </c>
      <c r="P65" s="259" t="s">
        <v>1107</v>
      </c>
      <c r="Q65" s="362" t="s">
        <v>52</v>
      </c>
      <c r="R65" s="144" t="s">
        <v>1164</v>
      </c>
      <c r="S65" s="450" t="s">
        <v>1165</v>
      </c>
      <c r="T65" s="311" t="s">
        <v>1649</v>
      </c>
      <c r="U65" s="451" t="s">
        <v>1165</v>
      </c>
      <c r="V65" s="426" t="s">
        <v>1165</v>
      </c>
      <c r="W65" s="426" t="s">
        <v>1165</v>
      </c>
    </row>
    <row r="66" spans="1:25" ht="70" x14ac:dyDescent="0.25">
      <c r="A66" s="622"/>
      <c r="B66" s="1145"/>
      <c r="C66" s="1062"/>
      <c r="D66" s="596"/>
      <c r="E66" s="857"/>
      <c r="F66" s="645"/>
      <c r="G66" s="798"/>
      <c r="H66" s="798"/>
      <c r="I66" s="798"/>
      <c r="J66" s="857"/>
      <c r="K66" s="857"/>
      <c r="L66" s="259" t="s">
        <v>1108</v>
      </c>
      <c r="M66" s="259" t="s">
        <v>1109</v>
      </c>
      <c r="N66" s="454" t="s">
        <v>463</v>
      </c>
      <c r="O66" s="454" t="s">
        <v>463</v>
      </c>
      <c r="P66" s="259" t="s">
        <v>1110</v>
      </c>
      <c r="Q66" s="362" t="s">
        <v>52</v>
      </c>
      <c r="R66" s="138" t="s">
        <v>345</v>
      </c>
      <c r="S66" s="436"/>
      <c r="T66" s="311" t="s">
        <v>1649</v>
      </c>
      <c r="U66" s="433"/>
      <c r="V66" s="109"/>
      <c r="W66" s="75"/>
    </row>
    <row r="67" spans="1:25" ht="70" x14ac:dyDescent="0.25">
      <c r="A67" s="622"/>
      <c r="B67" s="1145"/>
      <c r="C67" s="1062"/>
      <c r="D67" s="596"/>
      <c r="E67" s="857"/>
      <c r="F67" s="650"/>
      <c r="G67" s="798"/>
      <c r="H67" s="798"/>
      <c r="I67" s="798"/>
      <c r="J67" s="857"/>
      <c r="K67" s="857"/>
      <c r="L67" s="259" t="s">
        <v>1111</v>
      </c>
      <c r="M67" s="259" t="s">
        <v>1109</v>
      </c>
      <c r="N67" s="454" t="s">
        <v>463</v>
      </c>
      <c r="O67" s="454" t="s">
        <v>463</v>
      </c>
      <c r="P67" s="259" t="s">
        <v>1110</v>
      </c>
      <c r="Q67" s="466" t="s">
        <v>52</v>
      </c>
      <c r="R67" s="138" t="s">
        <v>1112</v>
      </c>
      <c r="S67" s="305"/>
      <c r="T67" s="311" t="s">
        <v>1649</v>
      </c>
      <c r="U67" s="195"/>
      <c r="V67" s="262"/>
      <c r="W67" s="263"/>
    </row>
    <row r="68" spans="1:25" ht="65.25" customHeight="1" x14ac:dyDescent="0.25">
      <c r="A68" s="622"/>
      <c r="B68" s="1145"/>
      <c r="C68" s="1062" t="s">
        <v>1172</v>
      </c>
      <c r="D68" s="1063" t="s">
        <v>1173</v>
      </c>
      <c r="E68" s="857" t="s">
        <v>719</v>
      </c>
      <c r="F68" s="636" t="s">
        <v>1162</v>
      </c>
      <c r="G68" s="798" t="s">
        <v>602</v>
      </c>
      <c r="H68" s="798" t="s">
        <v>670</v>
      </c>
      <c r="I68" s="798" t="s">
        <v>604</v>
      </c>
      <c r="J68" s="857" t="s">
        <v>243</v>
      </c>
      <c r="K68" s="857" t="s">
        <v>206</v>
      </c>
      <c r="L68" s="259" t="s">
        <v>1170</v>
      </c>
      <c r="M68" s="259" t="s">
        <v>527</v>
      </c>
      <c r="N68" s="455">
        <v>30</v>
      </c>
      <c r="O68" s="455" t="s">
        <v>463</v>
      </c>
      <c r="P68" s="259" t="s">
        <v>209</v>
      </c>
      <c r="Q68" s="469" t="s">
        <v>52</v>
      </c>
      <c r="R68" s="138" t="s">
        <v>1740</v>
      </c>
      <c r="S68" s="327"/>
      <c r="T68" s="311" t="s">
        <v>1649</v>
      </c>
      <c r="U68" s="284"/>
      <c r="V68" s="283"/>
      <c r="W68" s="283"/>
    </row>
    <row r="69" spans="1:25" ht="112.5" customHeight="1" x14ac:dyDescent="0.25">
      <c r="A69" s="622"/>
      <c r="B69" s="1145"/>
      <c r="C69" s="1062"/>
      <c r="D69" s="596"/>
      <c r="E69" s="857"/>
      <c r="F69" s="645"/>
      <c r="G69" s="798"/>
      <c r="H69" s="798"/>
      <c r="I69" s="798"/>
      <c r="J69" s="857"/>
      <c r="K69" s="857"/>
      <c r="L69" s="259" t="s">
        <v>93</v>
      </c>
      <c r="M69" s="259" t="s">
        <v>50</v>
      </c>
      <c r="N69" s="454" t="s">
        <v>463</v>
      </c>
      <c r="O69" s="454" t="s">
        <v>463</v>
      </c>
      <c r="P69" s="259" t="s">
        <v>1107</v>
      </c>
      <c r="Q69" s="464" t="s">
        <v>52</v>
      </c>
      <c r="R69" s="198" t="s">
        <v>1096</v>
      </c>
      <c r="S69" s="448"/>
      <c r="T69" s="311" t="s">
        <v>1649</v>
      </c>
      <c r="U69" s="449"/>
      <c r="V69" s="422"/>
      <c r="W69" s="263"/>
    </row>
    <row r="70" spans="1:25" ht="70" x14ac:dyDescent="0.25">
      <c r="A70" s="622"/>
      <c r="B70" s="1145"/>
      <c r="C70" s="1062"/>
      <c r="D70" s="596"/>
      <c r="E70" s="857"/>
      <c r="F70" s="645"/>
      <c r="G70" s="798"/>
      <c r="H70" s="798"/>
      <c r="I70" s="798"/>
      <c r="J70" s="857"/>
      <c r="K70" s="857"/>
      <c r="L70" s="259" t="s">
        <v>1108</v>
      </c>
      <c r="M70" s="259" t="s">
        <v>1109</v>
      </c>
      <c r="N70" s="454" t="s">
        <v>463</v>
      </c>
      <c r="O70" s="454" t="s">
        <v>463</v>
      </c>
      <c r="P70" s="259" t="s">
        <v>1110</v>
      </c>
      <c r="Q70" s="362" t="s">
        <v>52</v>
      </c>
      <c r="R70" s="138" t="s">
        <v>345</v>
      </c>
      <c r="S70" s="436"/>
      <c r="T70" s="311" t="s">
        <v>1649</v>
      </c>
      <c r="U70" s="433"/>
      <c r="V70" s="109"/>
      <c r="W70" s="75"/>
    </row>
    <row r="71" spans="1:25" ht="70" x14ac:dyDescent="0.25">
      <c r="A71" s="622"/>
      <c r="B71" s="1145"/>
      <c r="C71" s="1062"/>
      <c r="D71" s="596"/>
      <c r="E71" s="857"/>
      <c r="F71" s="650"/>
      <c r="G71" s="798"/>
      <c r="H71" s="798"/>
      <c r="I71" s="798"/>
      <c r="J71" s="857"/>
      <c r="K71" s="857"/>
      <c r="L71" s="259" t="s">
        <v>1111</v>
      </c>
      <c r="M71" s="259" t="s">
        <v>1109</v>
      </c>
      <c r="N71" s="454" t="s">
        <v>463</v>
      </c>
      <c r="O71" s="454" t="s">
        <v>463</v>
      </c>
      <c r="P71" s="259" t="s">
        <v>1110</v>
      </c>
      <c r="Q71" s="466" t="s">
        <v>52</v>
      </c>
      <c r="R71" s="138" t="s">
        <v>1112</v>
      </c>
      <c r="S71" s="305"/>
      <c r="T71" s="311" t="s">
        <v>1649</v>
      </c>
      <c r="U71" s="195"/>
      <c r="V71" s="262"/>
      <c r="W71" s="263"/>
    </row>
    <row r="72" spans="1:25" ht="153" customHeight="1" x14ac:dyDescent="0.25">
      <c r="A72" s="622"/>
      <c r="B72" s="1145"/>
      <c r="C72" s="1062" t="s">
        <v>1174</v>
      </c>
      <c r="D72" s="1066" t="s">
        <v>1175</v>
      </c>
      <c r="E72" s="857" t="s">
        <v>719</v>
      </c>
      <c r="F72" s="636" t="s">
        <v>1176</v>
      </c>
      <c r="G72" s="798" t="s">
        <v>602</v>
      </c>
      <c r="H72" s="798" t="s">
        <v>670</v>
      </c>
      <c r="I72" s="798" t="s">
        <v>604</v>
      </c>
      <c r="J72" s="857" t="s">
        <v>243</v>
      </c>
      <c r="K72" s="857" t="s">
        <v>206</v>
      </c>
      <c r="L72" s="259" t="s">
        <v>1170</v>
      </c>
      <c r="M72" s="259" t="s">
        <v>1177</v>
      </c>
      <c r="N72" s="455">
        <v>1300</v>
      </c>
      <c r="O72" s="455" t="s">
        <v>463</v>
      </c>
      <c r="P72" s="259" t="s">
        <v>1178</v>
      </c>
      <c r="Q72" s="267" t="s">
        <v>222</v>
      </c>
      <c r="R72" s="138" t="s">
        <v>1179</v>
      </c>
      <c r="S72" s="226" t="s">
        <v>1180</v>
      </c>
      <c r="T72" s="226" t="s">
        <v>230</v>
      </c>
      <c r="U72" s="138" t="s">
        <v>1724</v>
      </c>
      <c r="V72" s="109"/>
      <c r="W72" s="75"/>
    </row>
    <row r="73" spans="1:25" ht="103.5" customHeight="1" x14ac:dyDescent="0.25">
      <c r="A73" s="622"/>
      <c r="B73" s="1145"/>
      <c r="C73" s="1062"/>
      <c r="D73" s="596"/>
      <c r="E73" s="857"/>
      <c r="F73" s="645"/>
      <c r="G73" s="798"/>
      <c r="H73" s="798"/>
      <c r="I73" s="798"/>
      <c r="J73" s="857"/>
      <c r="K73" s="857"/>
      <c r="L73" s="259" t="s">
        <v>675</v>
      </c>
      <c r="M73" s="259" t="s">
        <v>676</v>
      </c>
      <c r="N73" s="454" t="s">
        <v>463</v>
      </c>
      <c r="O73" s="454" t="s">
        <v>463</v>
      </c>
      <c r="P73" s="259" t="s">
        <v>1181</v>
      </c>
      <c r="Q73" s="266" t="s">
        <v>222</v>
      </c>
      <c r="R73" s="138" t="s">
        <v>1182</v>
      </c>
      <c r="S73" s="226" t="s">
        <v>229</v>
      </c>
      <c r="T73" s="226" t="s">
        <v>230</v>
      </c>
      <c r="U73" s="138" t="s">
        <v>1183</v>
      </c>
      <c r="V73" s="109"/>
      <c r="W73" s="75"/>
    </row>
    <row r="74" spans="1:25" ht="73.5" customHeight="1" x14ac:dyDescent="0.35">
      <c r="A74" s="622"/>
      <c r="B74" s="1145"/>
      <c r="C74" s="1062"/>
      <c r="D74" s="596"/>
      <c r="E74" s="857"/>
      <c r="F74" s="645"/>
      <c r="G74" s="798"/>
      <c r="H74" s="798"/>
      <c r="I74" s="798"/>
      <c r="J74" s="857"/>
      <c r="K74" s="857"/>
      <c r="L74" s="259" t="s">
        <v>617</v>
      </c>
      <c r="M74" s="259" t="s">
        <v>618</v>
      </c>
      <c r="N74" s="454" t="s">
        <v>463</v>
      </c>
      <c r="O74" s="454" t="s">
        <v>463</v>
      </c>
      <c r="P74" s="259" t="s">
        <v>1184</v>
      </c>
      <c r="Q74" s="349" t="s">
        <v>52</v>
      </c>
      <c r="R74" s="148" t="s">
        <v>1185</v>
      </c>
      <c r="S74" s="407"/>
      <c r="T74" s="444" t="s">
        <v>1649</v>
      </c>
      <c r="U74" s="408"/>
      <c r="V74" s="409"/>
      <c r="W74" s="410"/>
    </row>
    <row r="75" spans="1:25" ht="108.75" customHeight="1" x14ac:dyDescent="0.25">
      <c r="A75" s="622"/>
      <c r="B75" s="1145"/>
      <c r="C75" s="1062"/>
      <c r="D75" s="596"/>
      <c r="E75" s="857"/>
      <c r="F75" s="650"/>
      <c r="G75" s="798"/>
      <c r="H75" s="798"/>
      <c r="I75" s="798"/>
      <c r="J75" s="857"/>
      <c r="K75" s="857"/>
      <c r="L75" s="259" t="s">
        <v>93</v>
      </c>
      <c r="M75" s="259" t="s">
        <v>50</v>
      </c>
      <c r="N75" s="454" t="s">
        <v>463</v>
      </c>
      <c r="O75" s="454" t="s">
        <v>463</v>
      </c>
      <c r="P75" s="259" t="s">
        <v>1107</v>
      </c>
      <c r="Q75" s="464" t="s">
        <v>52</v>
      </c>
      <c r="R75" s="198" t="s">
        <v>1096</v>
      </c>
      <c r="S75" s="448"/>
      <c r="T75" s="444" t="s">
        <v>1649</v>
      </c>
      <c r="U75" s="449"/>
      <c r="V75" s="422"/>
      <c r="W75" s="263"/>
    </row>
    <row r="76" spans="1:25" ht="70" x14ac:dyDescent="0.25">
      <c r="A76" s="622"/>
      <c r="B76" s="1145"/>
      <c r="C76" s="1062" t="s">
        <v>1186</v>
      </c>
      <c r="D76" s="1064" t="s">
        <v>1187</v>
      </c>
      <c r="E76" s="857" t="s">
        <v>601</v>
      </c>
      <c r="F76" s="636" t="s">
        <v>1188</v>
      </c>
      <c r="G76" s="798" t="s">
        <v>602</v>
      </c>
      <c r="H76" s="798" t="s">
        <v>670</v>
      </c>
      <c r="I76" s="798" t="s">
        <v>604</v>
      </c>
      <c r="J76" s="857" t="s">
        <v>243</v>
      </c>
      <c r="K76" s="857" t="s">
        <v>206</v>
      </c>
      <c r="L76" s="259" t="s">
        <v>1103</v>
      </c>
      <c r="M76" s="259" t="s">
        <v>1115</v>
      </c>
      <c r="N76" s="455">
        <v>1</v>
      </c>
      <c r="O76" s="455">
        <v>2</v>
      </c>
      <c r="P76" s="259" t="s">
        <v>721</v>
      </c>
      <c r="Q76" s="277" t="s">
        <v>222</v>
      </c>
      <c r="R76" s="138" t="s">
        <v>1189</v>
      </c>
      <c r="S76" s="226" t="s">
        <v>1180</v>
      </c>
      <c r="T76" s="226" t="s">
        <v>230</v>
      </c>
      <c r="U76" s="138" t="s">
        <v>1190</v>
      </c>
      <c r="V76" s="109"/>
      <c r="W76" s="75"/>
      <c r="Y76" s="76"/>
    </row>
    <row r="77" spans="1:25" ht="64.5" customHeight="1" x14ac:dyDescent="0.25">
      <c r="A77" s="622"/>
      <c r="B77" s="1145"/>
      <c r="C77" s="1062"/>
      <c r="D77" s="596"/>
      <c r="E77" s="857"/>
      <c r="F77" s="645"/>
      <c r="G77" s="798"/>
      <c r="H77" s="798"/>
      <c r="I77" s="798"/>
      <c r="J77" s="857"/>
      <c r="K77" s="857"/>
      <c r="L77" s="259" t="s">
        <v>93</v>
      </c>
      <c r="M77" s="259" t="s">
        <v>50</v>
      </c>
      <c r="N77" s="454" t="s">
        <v>463</v>
      </c>
      <c r="O77" s="454" t="s">
        <v>463</v>
      </c>
      <c r="P77" s="259" t="s">
        <v>1095</v>
      </c>
      <c r="Q77" s="274" t="s">
        <v>222</v>
      </c>
      <c r="R77" s="198" t="s">
        <v>1096</v>
      </c>
      <c r="S77" s="448"/>
      <c r="T77" s="444" t="s">
        <v>1649</v>
      </c>
      <c r="U77" s="449"/>
      <c r="V77" s="422"/>
      <c r="W77" s="263"/>
      <c r="Y77" s="76"/>
    </row>
    <row r="78" spans="1:25" ht="63.75" customHeight="1" x14ac:dyDescent="0.25">
      <c r="A78" s="622"/>
      <c r="B78" s="1145"/>
      <c r="C78" s="1062"/>
      <c r="D78" s="596"/>
      <c r="E78" s="857"/>
      <c r="F78" s="645"/>
      <c r="G78" s="798"/>
      <c r="H78" s="798"/>
      <c r="I78" s="798"/>
      <c r="J78" s="857"/>
      <c r="K78" s="857"/>
      <c r="L78" s="259" t="s">
        <v>756</v>
      </c>
      <c r="M78" s="259" t="s">
        <v>705</v>
      </c>
      <c r="N78" s="454" t="s">
        <v>463</v>
      </c>
      <c r="O78" s="454" t="s">
        <v>463</v>
      </c>
      <c r="P78" s="259" t="s">
        <v>1191</v>
      </c>
      <c r="Q78" s="350" t="s">
        <v>52</v>
      </c>
      <c r="R78" s="138" t="s">
        <v>1128</v>
      </c>
      <c r="S78" s="415"/>
      <c r="T78" s="444" t="s">
        <v>1649</v>
      </c>
      <c r="U78" s="416"/>
      <c r="V78" s="50"/>
      <c r="W78" s="50"/>
    </row>
    <row r="79" spans="1:25" ht="66" customHeight="1" x14ac:dyDescent="0.25">
      <c r="A79" s="622"/>
      <c r="B79" s="1145"/>
      <c r="C79" s="1062"/>
      <c r="D79" s="596"/>
      <c r="E79" s="857"/>
      <c r="F79" s="650"/>
      <c r="G79" s="798"/>
      <c r="H79" s="798"/>
      <c r="I79" s="798"/>
      <c r="J79" s="857"/>
      <c r="K79" s="857"/>
      <c r="L79" s="259" t="s">
        <v>707</v>
      </c>
      <c r="M79" s="259" t="s">
        <v>758</v>
      </c>
      <c r="N79" s="454" t="s">
        <v>463</v>
      </c>
      <c r="O79" s="454" t="s">
        <v>463</v>
      </c>
      <c r="P79" s="259" t="s">
        <v>532</v>
      </c>
      <c r="Q79" s="350" t="s">
        <v>52</v>
      </c>
      <c r="R79" s="138" t="s">
        <v>1126</v>
      </c>
      <c r="S79" s="415"/>
      <c r="T79" s="444" t="s">
        <v>1649</v>
      </c>
      <c r="U79" s="416"/>
      <c r="V79" s="50"/>
      <c r="W79" s="50"/>
    </row>
    <row r="80" spans="1:25" ht="110.25" customHeight="1" x14ac:dyDescent="0.25">
      <c r="A80" s="622"/>
      <c r="B80" s="1145"/>
      <c r="C80" s="1062" t="s">
        <v>1192</v>
      </c>
      <c r="D80" s="1063" t="s">
        <v>1193</v>
      </c>
      <c r="E80" s="857" t="s">
        <v>1194</v>
      </c>
      <c r="F80" s="636" t="s">
        <v>1195</v>
      </c>
      <c r="G80" s="798" t="s">
        <v>602</v>
      </c>
      <c r="H80" s="798" t="s">
        <v>670</v>
      </c>
      <c r="I80" s="798" t="s">
        <v>604</v>
      </c>
      <c r="J80" s="857" t="s">
        <v>243</v>
      </c>
      <c r="K80" s="857" t="s">
        <v>206</v>
      </c>
      <c r="L80" s="1065" t="s">
        <v>207</v>
      </c>
      <c r="M80" s="259" t="s">
        <v>671</v>
      </c>
      <c r="N80" s="455">
        <v>1</v>
      </c>
      <c r="O80" s="455">
        <v>2</v>
      </c>
      <c r="P80" s="259" t="s">
        <v>721</v>
      </c>
      <c r="Q80" s="277" t="s">
        <v>222</v>
      </c>
      <c r="R80" s="138" t="s">
        <v>1741</v>
      </c>
      <c r="S80" s="226" t="s">
        <v>1180</v>
      </c>
      <c r="T80" s="226" t="s">
        <v>230</v>
      </c>
      <c r="U80" s="138" t="s">
        <v>1196</v>
      </c>
      <c r="V80" s="109"/>
      <c r="W80" s="75"/>
    </row>
    <row r="81" spans="1:23" ht="65.25" customHeight="1" x14ac:dyDescent="0.25">
      <c r="A81" s="622"/>
      <c r="B81" s="1145"/>
      <c r="C81" s="1062"/>
      <c r="D81" s="596"/>
      <c r="E81" s="857"/>
      <c r="F81" s="645"/>
      <c r="G81" s="798"/>
      <c r="H81" s="798"/>
      <c r="I81" s="798"/>
      <c r="J81" s="857"/>
      <c r="K81" s="857"/>
      <c r="L81" s="1065"/>
      <c r="M81" s="259" t="s">
        <v>1197</v>
      </c>
      <c r="N81" s="457">
        <v>20</v>
      </c>
      <c r="O81" s="457">
        <v>50</v>
      </c>
      <c r="P81" s="259" t="s">
        <v>365</v>
      </c>
      <c r="Q81" s="267" t="s">
        <v>222</v>
      </c>
      <c r="R81" s="144" t="s">
        <v>1141</v>
      </c>
      <c r="S81" s="255" t="s">
        <v>229</v>
      </c>
      <c r="T81" s="255" t="s">
        <v>230</v>
      </c>
      <c r="U81" s="144" t="s">
        <v>1142</v>
      </c>
      <c r="V81" s="109"/>
      <c r="W81" s="75"/>
    </row>
    <row r="82" spans="1:23" ht="110.25" customHeight="1" x14ac:dyDescent="0.25">
      <c r="A82" s="622"/>
      <c r="B82" s="1145"/>
      <c r="C82" s="1062"/>
      <c r="D82" s="596"/>
      <c r="E82" s="857"/>
      <c r="F82" s="645"/>
      <c r="G82" s="798"/>
      <c r="H82" s="798"/>
      <c r="I82" s="798"/>
      <c r="J82" s="857"/>
      <c r="K82" s="857"/>
      <c r="L82" s="1065"/>
      <c r="M82" s="259" t="s">
        <v>1198</v>
      </c>
      <c r="N82" s="259">
        <v>3</v>
      </c>
      <c r="O82" s="259">
        <v>4</v>
      </c>
      <c r="P82" s="259" t="s">
        <v>532</v>
      </c>
      <c r="Q82" s="266" t="s">
        <v>222</v>
      </c>
      <c r="R82" s="148" t="s">
        <v>1199</v>
      </c>
      <c r="S82" s="5" t="s">
        <v>229</v>
      </c>
      <c r="T82" s="5" t="s">
        <v>230</v>
      </c>
      <c r="U82" s="156" t="s">
        <v>1742</v>
      </c>
      <c r="V82" s="109"/>
      <c r="W82" s="75"/>
    </row>
    <row r="83" spans="1:23" ht="71.25" customHeight="1" x14ac:dyDescent="0.35">
      <c r="A83" s="622"/>
      <c r="B83" s="1145"/>
      <c r="C83" s="1062"/>
      <c r="D83" s="596"/>
      <c r="E83" s="857"/>
      <c r="F83" s="650"/>
      <c r="G83" s="798"/>
      <c r="H83" s="798"/>
      <c r="I83" s="798"/>
      <c r="J83" s="857"/>
      <c r="K83" s="857"/>
      <c r="L83" s="259" t="s">
        <v>93</v>
      </c>
      <c r="M83" s="259" t="s">
        <v>50</v>
      </c>
      <c r="N83" s="259" t="s">
        <v>463</v>
      </c>
      <c r="O83" s="259" t="s">
        <v>463</v>
      </c>
      <c r="P83" s="458">
        <v>330378</v>
      </c>
      <c r="Q83" s="357" t="s">
        <v>52</v>
      </c>
      <c r="R83" s="144" t="s">
        <v>1201</v>
      </c>
      <c r="S83" s="446"/>
      <c r="T83" s="444" t="s">
        <v>1649</v>
      </c>
      <c r="U83" s="447"/>
      <c r="V83" s="427"/>
      <c r="W83" s="427"/>
    </row>
    <row r="84" spans="1:23" ht="107.25" customHeight="1" x14ac:dyDescent="0.25">
      <c r="A84" s="622"/>
      <c r="B84" s="1145"/>
      <c r="C84" s="1062" t="s">
        <v>630</v>
      </c>
      <c r="D84" s="1063" t="s">
        <v>1202</v>
      </c>
      <c r="E84" s="857" t="s">
        <v>1194</v>
      </c>
      <c r="F84" s="636" t="s">
        <v>1203</v>
      </c>
      <c r="G84" s="798" t="s">
        <v>602</v>
      </c>
      <c r="H84" s="798" t="s">
        <v>670</v>
      </c>
      <c r="I84" s="798" t="s">
        <v>604</v>
      </c>
      <c r="J84" s="857" t="s">
        <v>243</v>
      </c>
      <c r="K84" s="857" t="s">
        <v>206</v>
      </c>
      <c r="L84" s="1065" t="s">
        <v>859</v>
      </c>
      <c r="M84" s="259" t="s">
        <v>1177</v>
      </c>
      <c r="N84" s="259">
        <v>80</v>
      </c>
      <c r="O84" s="259">
        <v>100</v>
      </c>
      <c r="P84" s="259" t="s">
        <v>1204</v>
      </c>
      <c r="Q84" s="267" t="s">
        <v>222</v>
      </c>
      <c r="R84" s="138" t="s">
        <v>1205</v>
      </c>
      <c r="S84" s="226" t="s">
        <v>1180</v>
      </c>
      <c r="T84" s="226" t="s">
        <v>224</v>
      </c>
      <c r="U84" s="138" t="s">
        <v>1743</v>
      </c>
      <c r="V84" s="109"/>
      <c r="W84" s="75"/>
    </row>
    <row r="85" spans="1:23" ht="91.5" customHeight="1" x14ac:dyDescent="0.25">
      <c r="A85" s="622"/>
      <c r="B85" s="1145"/>
      <c r="C85" s="1062"/>
      <c r="D85" s="596"/>
      <c r="E85" s="857"/>
      <c r="F85" s="645"/>
      <c r="G85" s="798"/>
      <c r="H85" s="798"/>
      <c r="I85" s="798"/>
      <c r="J85" s="857"/>
      <c r="K85" s="857"/>
      <c r="L85" s="1065"/>
      <c r="M85" s="259" t="s">
        <v>1198</v>
      </c>
      <c r="N85" s="259">
        <v>2</v>
      </c>
      <c r="O85" s="259">
        <v>4</v>
      </c>
      <c r="P85" s="259" t="s">
        <v>144</v>
      </c>
      <c r="Q85" s="266" t="s">
        <v>222</v>
      </c>
      <c r="R85" s="148" t="s">
        <v>1199</v>
      </c>
      <c r="S85" s="5" t="s">
        <v>229</v>
      </c>
      <c r="T85" s="5" t="s">
        <v>608</v>
      </c>
      <c r="U85" s="156" t="s">
        <v>1200</v>
      </c>
      <c r="V85" s="50"/>
      <c r="W85" s="50"/>
    </row>
    <row r="86" spans="1:23" ht="65.25" customHeight="1" x14ac:dyDescent="0.25">
      <c r="A86" s="622"/>
      <c r="B86" s="1145"/>
      <c r="C86" s="1062"/>
      <c r="D86" s="596"/>
      <c r="E86" s="857"/>
      <c r="F86" s="645"/>
      <c r="G86" s="798"/>
      <c r="H86" s="798"/>
      <c r="I86" s="798"/>
      <c r="J86" s="857"/>
      <c r="K86" s="857"/>
      <c r="L86" s="259" t="s">
        <v>1206</v>
      </c>
      <c r="M86" s="259" t="s">
        <v>676</v>
      </c>
      <c r="N86" s="454" t="s">
        <v>463</v>
      </c>
      <c r="O86" s="454" t="s">
        <v>463</v>
      </c>
      <c r="P86" s="259" t="s">
        <v>1207</v>
      </c>
      <c r="Q86" s="266" t="s">
        <v>222</v>
      </c>
      <c r="R86" s="148" t="s">
        <v>615</v>
      </c>
      <c r="S86" s="5" t="s">
        <v>229</v>
      </c>
      <c r="T86" s="5" t="s">
        <v>230</v>
      </c>
      <c r="U86" s="148" t="s">
        <v>1208</v>
      </c>
      <c r="V86" s="50"/>
      <c r="W86" s="50"/>
    </row>
    <row r="87" spans="1:23" ht="50" x14ac:dyDescent="0.35">
      <c r="A87" s="622"/>
      <c r="B87" s="1145"/>
      <c r="C87" s="1062"/>
      <c r="D87" s="596"/>
      <c r="E87" s="857"/>
      <c r="F87" s="645"/>
      <c r="G87" s="798"/>
      <c r="H87" s="798"/>
      <c r="I87" s="798"/>
      <c r="J87" s="857"/>
      <c r="K87" s="857"/>
      <c r="L87" s="259" t="s">
        <v>617</v>
      </c>
      <c r="M87" s="259" t="s">
        <v>618</v>
      </c>
      <c r="N87" s="454" t="s">
        <v>463</v>
      </c>
      <c r="O87" s="454" t="s">
        <v>463</v>
      </c>
      <c r="P87" s="259" t="s">
        <v>678</v>
      </c>
      <c r="Q87" s="358" t="s">
        <v>52</v>
      </c>
      <c r="R87" s="166" t="s">
        <v>1185</v>
      </c>
      <c r="S87" s="443"/>
      <c r="T87" s="444" t="s">
        <v>1649</v>
      </c>
      <c r="U87" s="445"/>
      <c r="V87" s="428"/>
      <c r="W87" s="429"/>
    </row>
    <row r="88" spans="1:23" ht="122.25" customHeight="1" x14ac:dyDescent="0.35">
      <c r="A88" s="622"/>
      <c r="B88" s="1145"/>
      <c r="C88" s="1062"/>
      <c r="D88" s="596"/>
      <c r="E88" s="857"/>
      <c r="F88" s="650"/>
      <c r="G88" s="798"/>
      <c r="H88" s="798"/>
      <c r="I88" s="798"/>
      <c r="J88" s="857"/>
      <c r="K88" s="857"/>
      <c r="L88" s="259" t="s">
        <v>93</v>
      </c>
      <c r="M88" s="259" t="s">
        <v>50</v>
      </c>
      <c r="N88" s="454" t="s">
        <v>463</v>
      </c>
      <c r="O88" s="454" t="s">
        <v>463</v>
      </c>
      <c r="P88" s="453" t="s">
        <v>1209</v>
      </c>
      <c r="Q88" s="357" t="s">
        <v>52</v>
      </c>
      <c r="R88" s="144" t="s">
        <v>1201</v>
      </c>
      <c r="S88" s="446"/>
      <c r="T88" s="444" t="s">
        <v>1649</v>
      </c>
      <c r="U88" s="447"/>
      <c r="V88" s="427"/>
      <c r="W88" s="427"/>
    </row>
    <row r="89" spans="1:23" ht="65.25" customHeight="1" x14ac:dyDescent="0.25">
      <c r="A89" s="622"/>
      <c r="B89" s="1145"/>
      <c r="C89" s="1062" t="s">
        <v>1210</v>
      </c>
      <c r="D89" s="1064" t="s">
        <v>1211</v>
      </c>
      <c r="E89" s="857" t="s">
        <v>1212</v>
      </c>
      <c r="F89" s="636" t="s">
        <v>1123</v>
      </c>
      <c r="G89" s="798" t="s">
        <v>602</v>
      </c>
      <c r="H89" s="798" t="s">
        <v>670</v>
      </c>
      <c r="I89" s="798" t="s">
        <v>604</v>
      </c>
      <c r="J89" s="857" t="s">
        <v>243</v>
      </c>
      <c r="K89" s="857" t="s">
        <v>206</v>
      </c>
      <c r="L89" s="259" t="s">
        <v>207</v>
      </c>
      <c r="M89" s="259" t="s">
        <v>1197</v>
      </c>
      <c r="N89" s="455">
        <v>30</v>
      </c>
      <c r="O89" s="455">
        <v>40</v>
      </c>
      <c r="P89" s="453" t="s">
        <v>555</v>
      </c>
      <c r="Q89" s="267" t="s">
        <v>222</v>
      </c>
      <c r="R89" s="138" t="s">
        <v>1213</v>
      </c>
      <c r="S89" s="226" t="s">
        <v>1180</v>
      </c>
      <c r="T89" s="226" t="s">
        <v>230</v>
      </c>
      <c r="U89" s="138" t="s">
        <v>1214</v>
      </c>
      <c r="V89" s="109"/>
      <c r="W89" s="75"/>
    </row>
    <row r="90" spans="1:23" ht="65.25" customHeight="1" x14ac:dyDescent="0.25">
      <c r="A90" s="622"/>
      <c r="B90" s="1145"/>
      <c r="C90" s="1062"/>
      <c r="D90" s="596"/>
      <c r="E90" s="857"/>
      <c r="F90" s="645"/>
      <c r="G90" s="798"/>
      <c r="H90" s="798"/>
      <c r="I90" s="798"/>
      <c r="J90" s="857"/>
      <c r="K90" s="857"/>
      <c r="L90" s="259" t="s">
        <v>1206</v>
      </c>
      <c r="M90" s="259" t="s">
        <v>676</v>
      </c>
      <c r="N90" s="454" t="s">
        <v>463</v>
      </c>
      <c r="O90" s="454" t="s">
        <v>463</v>
      </c>
      <c r="P90" s="259" t="s">
        <v>1207</v>
      </c>
      <c r="Q90" s="266" t="s">
        <v>222</v>
      </c>
      <c r="R90" s="148" t="s">
        <v>615</v>
      </c>
      <c r="S90" s="5" t="s">
        <v>229</v>
      </c>
      <c r="T90" s="5" t="s">
        <v>230</v>
      </c>
      <c r="U90" s="148" t="s">
        <v>1208</v>
      </c>
      <c r="V90" s="50"/>
      <c r="W90" s="50"/>
    </row>
    <row r="91" spans="1:23" ht="50" x14ac:dyDescent="0.35">
      <c r="A91" s="622"/>
      <c r="B91" s="1145"/>
      <c r="C91" s="1062"/>
      <c r="D91" s="596"/>
      <c r="E91" s="857"/>
      <c r="F91" s="645"/>
      <c r="G91" s="798"/>
      <c r="H91" s="798"/>
      <c r="I91" s="798"/>
      <c r="J91" s="857"/>
      <c r="K91" s="857"/>
      <c r="L91" s="259" t="s">
        <v>617</v>
      </c>
      <c r="M91" s="259" t="s">
        <v>618</v>
      </c>
      <c r="N91" s="454" t="s">
        <v>463</v>
      </c>
      <c r="O91" s="454" t="s">
        <v>463</v>
      </c>
      <c r="P91" s="259" t="s">
        <v>678</v>
      </c>
      <c r="Q91" s="358" t="s">
        <v>52</v>
      </c>
      <c r="R91" s="166" t="s">
        <v>1185</v>
      </c>
      <c r="S91" s="443"/>
      <c r="T91" s="444" t="s">
        <v>1649</v>
      </c>
      <c r="U91" s="445"/>
      <c r="V91" s="428"/>
      <c r="W91" s="429"/>
    </row>
    <row r="92" spans="1:23" ht="114" customHeight="1" x14ac:dyDescent="0.35">
      <c r="A92" s="622"/>
      <c r="B92" s="1145"/>
      <c r="C92" s="1062"/>
      <c r="D92" s="596"/>
      <c r="E92" s="857"/>
      <c r="F92" s="650"/>
      <c r="G92" s="798"/>
      <c r="H92" s="798"/>
      <c r="I92" s="798"/>
      <c r="J92" s="857"/>
      <c r="K92" s="857"/>
      <c r="L92" s="259" t="s">
        <v>93</v>
      </c>
      <c r="M92" s="259" t="s">
        <v>50</v>
      </c>
      <c r="N92" s="454" t="s">
        <v>463</v>
      </c>
      <c r="O92" s="454" t="s">
        <v>463</v>
      </c>
      <c r="P92" s="259" t="s">
        <v>1209</v>
      </c>
      <c r="Q92" s="357" t="s">
        <v>52</v>
      </c>
      <c r="R92" s="144" t="s">
        <v>1201</v>
      </c>
      <c r="S92" s="446"/>
      <c r="T92" s="444" t="s">
        <v>1649</v>
      </c>
      <c r="U92" s="447"/>
      <c r="V92" s="427"/>
      <c r="W92" s="427"/>
    </row>
    <row r="93" spans="1:23" ht="109.5" customHeight="1" x14ac:dyDescent="0.25">
      <c r="A93" s="622"/>
      <c r="B93" s="1145"/>
      <c r="C93" s="1062" t="s">
        <v>768</v>
      </c>
      <c r="D93" s="1064" t="s">
        <v>1215</v>
      </c>
      <c r="E93" s="857" t="s">
        <v>719</v>
      </c>
      <c r="F93" s="636" t="s">
        <v>1216</v>
      </c>
      <c r="G93" s="798" t="s">
        <v>602</v>
      </c>
      <c r="H93" s="798" t="s">
        <v>670</v>
      </c>
      <c r="I93" s="798" t="s">
        <v>604</v>
      </c>
      <c r="J93" s="857" t="s">
        <v>243</v>
      </c>
      <c r="K93" s="857" t="s">
        <v>206</v>
      </c>
      <c r="L93" s="259" t="s">
        <v>207</v>
      </c>
      <c r="M93" s="259" t="s">
        <v>1197</v>
      </c>
      <c r="N93" s="455">
        <v>56</v>
      </c>
      <c r="O93" s="455">
        <v>100</v>
      </c>
      <c r="P93" s="259" t="s">
        <v>567</v>
      </c>
      <c r="Q93" s="267" t="s">
        <v>222</v>
      </c>
      <c r="R93" s="138" t="s">
        <v>1217</v>
      </c>
      <c r="S93" s="226" t="s">
        <v>1180</v>
      </c>
      <c r="T93" s="226" t="s">
        <v>224</v>
      </c>
      <c r="U93" s="138" t="s">
        <v>1218</v>
      </c>
      <c r="V93" s="109"/>
      <c r="W93" s="75"/>
    </row>
    <row r="94" spans="1:23" ht="65.25" customHeight="1" x14ac:dyDescent="0.25">
      <c r="A94" s="622"/>
      <c r="B94" s="1145"/>
      <c r="C94" s="1062"/>
      <c r="D94" s="596"/>
      <c r="E94" s="857"/>
      <c r="F94" s="645"/>
      <c r="G94" s="798"/>
      <c r="H94" s="798"/>
      <c r="I94" s="798"/>
      <c r="J94" s="857"/>
      <c r="K94" s="857"/>
      <c r="L94" s="259" t="s">
        <v>1206</v>
      </c>
      <c r="M94" s="259" t="s">
        <v>676</v>
      </c>
      <c r="N94" s="454" t="s">
        <v>463</v>
      </c>
      <c r="O94" s="454" t="s">
        <v>463</v>
      </c>
      <c r="P94" s="259" t="s">
        <v>1207</v>
      </c>
      <c r="Q94" s="266" t="s">
        <v>222</v>
      </c>
      <c r="R94" s="148" t="s">
        <v>615</v>
      </c>
      <c r="S94" s="5" t="s">
        <v>229</v>
      </c>
      <c r="T94" s="5" t="s">
        <v>230</v>
      </c>
      <c r="U94" s="148" t="s">
        <v>1208</v>
      </c>
      <c r="V94" s="50"/>
      <c r="W94" s="50"/>
    </row>
    <row r="95" spans="1:23" ht="84.75" customHeight="1" x14ac:dyDescent="0.35">
      <c r="A95" s="622"/>
      <c r="B95" s="1145"/>
      <c r="C95" s="1062"/>
      <c r="D95" s="596"/>
      <c r="E95" s="857"/>
      <c r="F95" s="645"/>
      <c r="G95" s="798"/>
      <c r="H95" s="798"/>
      <c r="I95" s="798"/>
      <c r="J95" s="857"/>
      <c r="K95" s="857"/>
      <c r="L95" s="259" t="s">
        <v>617</v>
      </c>
      <c r="M95" s="259" t="s">
        <v>618</v>
      </c>
      <c r="N95" s="454" t="s">
        <v>463</v>
      </c>
      <c r="O95" s="454" t="s">
        <v>463</v>
      </c>
      <c r="P95" s="259" t="s">
        <v>678</v>
      </c>
      <c r="Q95" s="358" t="s">
        <v>52</v>
      </c>
      <c r="R95" s="1058" t="s">
        <v>1185</v>
      </c>
      <c r="S95" s="443"/>
      <c r="T95" s="444" t="s">
        <v>1649</v>
      </c>
      <c r="U95" s="445"/>
      <c r="V95" s="428"/>
      <c r="W95" s="429"/>
    </row>
    <row r="96" spans="1:23" ht="49.5" customHeight="1" x14ac:dyDescent="0.25">
      <c r="A96" s="622"/>
      <c r="B96" s="1145"/>
      <c r="C96" s="1062"/>
      <c r="D96" s="596"/>
      <c r="E96" s="857"/>
      <c r="F96" s="650"/>
      <c r="G96" s="798"/>
      <c r="H96" s="798"/>
      <c r="I96" s="798"/>
      <c r="J96" s="857"/>
      <c r="K96" s="857"/>
      <c r="L96" s="259" t="s">
        <v>93</v>
      </c>
      <c r="M96" s="259" t="s">
        <v>50</v>
      </c>
      <c r="N96" s="454" t="s">
        <v>463</v>
      </c>
      <c r="O96" s="454" t="s">
        <v>463</v>
      </c>
      <c r="P96" s="259" t="s">
        <v>1209</v>
      </c>
      <c r="Q96" s="358" t="s">
        <v>52</v>
      </c>
      <c r="R96" s="1059"/>
      <c r="S96" s="436"/>
      <c r="T96" s="437" t="s">
        <v>1649</v>
      </c>
      <c r="U96" s="433"/>
      <c r="V96" s="109"/>
      <c r="W96" s="75"/>
    </row>
    <row r="97" spans="1:23" ht="207.75" customHeight="1" x14ac:dyDescent="0.25">
      <c r="A97" s="622"/>
      <c r="B97" s="1145"/>
      <c r="C97" s="1062" t="s">
        <v>772</v>
      </c>
      <c r="D97" s="1063" t="s">
        <v>773</v>
      </c>
      <c r="E97" s="857" t="s">
        <v>601</v>
      </c>
      <c r="F97" s="636" t="s">
        <v>1219</v>
      </c>
      <c r="G97" s="798" t="s">
        <v>602</v>
      </c>
      <c r="H97" s="798" t="s">
        <v>670</v>
      </c>
      <c r="I97" s="798" t="s">
        <v>604</v>
      </c>
      <c r="J97" s="857" t="s">
        <v>243</v>
      </c>
      <c r="K97" s="857" t="s">
        <v>206</v>
      </c>
      <c r="L97" s="259" t="s">
        <v>1103</v>
      </c>
      <c r="M97" s="259" t="s">
        <v>1115</v>
      </c>
      <c r="N97" s="455">
        <v>10</v>
      </c>
      <c r="O97" s="455">
        <v>20</v>
      </c>
      <c r="P97" s="259" t="s">
        <v>152</v>
      </c>
      <c r="Q97" s="266" t="s">
        <v>222</v>
      </c>
      <c r="R97" s="138" t="s">
        <v>775</v>
      </c>
      <c r="S97" s="5" t="s">
        <v>229</v>
      </c>
      <c r="T97" s="5" t="s">
        <v>230</v>
      </c>
      <c r="U97" s="156" t="s">
        <v>1710</v>
      </c>
      <c r="V97" s="50"/>
      <c r="W97" s="50"/>
    </row>
    <row r="98" spans="1:23" ht="117" customHeight="1" x14ac:dyDescent="0.25">
      <c r="A98" s="622"/>
      <c r="B98" s="1145"/>
      <c r="C98" s="1062"/>
      <c r="D98" s="596"/>
      <c r="E98" s="857"/>
      <c r="F98" s="645"/>
      <c r="G98" s="798"/>
      <c r="H98" s="798"/>
      <c r="I98" s="798"/>
      <c r="J98" s="857"/>
      <c r="K98" s="857"/>
      <c r="L98" s="259" t="s">
        <v>93</v>
      </c>
      <c r="M98" s="259" t="s">
        <v>50</v>
      </c>
      <c r="N98" s="454" t="s">
        <v>463</v>
      </c>
      <c r="O98" s="454" t="s">
        <v>463</v>
      </c>
      <c r="P98" s="259" t="s">
        <v>1132</v>
      </c>
      <c r="Q98" s="350" t="s">
        <v>52</v>
      </c>
      <c r="R98" s="148" t="s">
        <v>1220</v>
      </c>
      <c r="S98" s="415"/>
      <c r="T98" s="435" t="s">
        <v>1649</v>
      </c>
      <c r="U98" s="442"/>
      <c r="V98" s="50"/>
      <c r="W98" s="50"/>
    </row>
    <row r="99" spans="1:23" ht="55.5" customHeight="1" x14ac:dyDescent="0.25">
      <c r="A99" s="622"/>
      <c r="B99" s="1145"/>
      <c r="C99" s="1062"/>
      <c r="D99" s="596"/>
      <c r="E99" s="857"/>
      <c r="F99" s="645"/>
      <c r="G99" s="798"/>
      <c r="H99" s="798"/>
      <c r="I99" s="798"/>
      <c r="J99" s="857"/>
      <c r="K99" s="857"/>
      <c r="L99" s="259" t="s">
        <v>777</v>
      </c>
      <c r="M99" s="259" t="s">
        <v>1221</v>
      </c>
      <c r="N99" s="454" t="s">
        <v>463</v>
      </c>
      <c r="O99" s="454" t="s">
        <v>463</v>
      </c>
      <c r="P99" s="259" t="s">
        <v>779</v>
      </c>
      <c r="Q99" s="350" t="s">
        <v>52</v>
      </c>
      <c r="R99" s="138" t="s">
        <v>1222</v>
      </c>
      <c r="S99" s="415"/>
      <c r="T99" s="435" t="s">
        <v>1649</v>
      </c>
      <c r="U99" s="416"/>
      <c r="V99" s="50"/>
      <c r="W99" s="50"/>
    </row>
    <row r="100" spans="1:23" ht="130.5" customHeight="1" x14ac:dyDescent="0.25">
      <c r="A100" s="622"/>
      <c r="B100" s="1145"/>
      <c r="C100" s="1062" t="s">
        <v>780</v>
      </c>
      <c r="D100" s="1064" t="s">
        <v>1223</v>
      </c>
      <c r="E100" s="857" t="s">
        <v>601</v>
      </c>
      <c r="F100" s="636" t="s">
        <v>1224</v>
      </c>
      <c r="G100" s="798" t="s">
        <v>602</v>
      </c>
      <c r="H100" s="798" t="s">
        <v>670</v>
      </c>
      <c r="I100" s="798" t="s">
        <v>604</v>
      </c>
      <c r="J100" s="857" t="s">
        <v>243</v>
      </c>
      <c r="K100" s="857" t="s">
        <v>206</v>
      </c>
      <c r="L100" s="259" t="s">
        <v>1103</v>
      </c>
      <c r="M100" s="259" t="s">
        <v>1115</v>
      </c>
      <c r="N100" s="455">
        <v>20</v>
      </c>
      <c r="O100" s="455">
        <v>30</v>
      </c>
      <c r="P100" s="259" t="s">
        <v>747</v>
      </c>
      <c r="Q100" s="470" t="s">
        <v>52</v>
      </c>
      <c r="R100" s="717" t="s">
        <v>1702</v>
      </c>
      <c r="S100" s="311"/>
      <c r="T100" s="311" t="s">
        <v>1649</v>
      </c>
      <c r="U100" s="312"/>
      <c r="V100" s="50"/>
      <c r="W100" s="50"/>
    </row>
    <row r="101" spans="1:23" ht="53.25" customHeight="1" x14ac:dyDescent="0.25">
      <c r="A101" s="622"/>
      <c r="B101" s="1145"/>
      <c r="C101" s="1062"/>
      <c r="D101" s="596"/>
      <c r="E101" s="857"/>
      <c r="F101" s="645"/>
      <c r="G101" s="798"/>
      <c r="H101" s="798"/>
      <c r="I101" s="798"/>
      <c r="J101" s="857"/>
      <c r="K101" s="857"/>
      <c r="L101" s="259" t="s">
        <v>93</v>
      </c>
      <c r="M101" s="259" t="s">
        <v>50</v>
      </c>
      <c r="N101" s="454" t="s">
        <v>463</v>
      </c>
      <c r="O101" s="454" t="s">
        <v>463</v>
      </c>
      <c r="P101" s="259" t="s">
        <v>1225</v>
      </c>
      <c r="Q101" s="349" t="s">
        <v>52</v>
      </c>
      <c r="R101" s="719"/>
      <c r="S101" s="415"/>
      <c r="T101" s="435" t="s">
        <v>1649</v>
      </c>
      <c r="U101" s="416"/>
      <c r="V101" s="50"/>
      <c r="W101" s="50"/>
    </row>
    <row r="102" spans="1:23" ht="52.5" customHeight="1" x14ac:dyDescent="0.25">
      <c r="A102" s="622"/>
      <c r="B102" s="1145"/>
      <c r="C102" s="1062"/>
      <c r="D102" s="596"/>
      <c r="E102" s="857"/>
      <c r="F102" s="645"/>
      <c r="G102" s="798"/>
      <c r="H102" s="798"/>
      <c r="I102" s="798"/>
      <c r="J102" s="857"/>
      <c r="K102" s="857"/>
      <c r="L102" s="259" t="s">
        <v>756</v>
      </c>
      <c r="M102" s="259" t="s">
        <v>705</v>
      </c>
      <c r="N102" s="454" t="s">
        <v>463</v>
      </c>
      <c r="O102" s="454" t="s">
        <v>463</v>
      </c>
      <c r="P102" s="259" t="s">
        <v>1226</v>
      </c>
      <c r="Q102" s="350" t="s">
        <v>52</v>
      </c>
      <c r="R102" s="138" t="s">
        <v>1128</v>
      </c>
      <c r="S102" s="415"/>
      <c r="T102" s="435" t="s">
        <v>1649</v>
      </c>
      <c r="U102" s="416"/>
      <c r="V102" s="50"/>
      <c r="W102" s="50"/>
    </row>
    <row r="103" spans="1:23" ht="30" x14ac:dyDescent="0.25">
      <c r="A103" s="622"/>
      <c r="B103" s="1145"/>
      <c r="C103" s="1062"/>
      <c r="D103" s="596"/>
      <c r="E103" s="857"/>
      <c r="F103" s="650"/>
      <c r="G103" s="798"/>
      <c r="H103" s="798"/>
      <c r="I103" s="798"/>
      <c r="J103" s="857"/>
      <c r="K103" s="857"/>
      <c r="L103" s="259" t="s">
        <v>1227</v>
      </c>
      <c r="M103" s="259" t="s">
        <v>758</v>
      </c>
      <c r="N103" s="454" t="s">
        <v>463</v>
      </c>
      <c r="O103" s="454" t="s">
        <v>463</v>
      </c>
      <c r="P103" s="259" t="s">
        <v>328</v>
      </c>
      <c r="Q103" s="349" t="s">
        <v>52</v>
      </c>
      <c r="R103" s="148" t="s">
        <v>1228</v>
      </c>
      <c r="S103" s="415"/>
      <c r="T103" s="435" t="s">
        <v>1649</v>
      </c>
      <c r="U103" s="416"/>
      <c r="V103" s="50"/>
      <c r="W103" s="50"/>
    </row>
    <row r="104" spans="1:23" ht="72" customHeight="1" x14ac:dyDescent="0.25">
      <c r="A104" s="622"/>
      <c r="B104" s="1145"/>
      <c r="C104" s="1062" t="s">
        <v>634</v>
      </c>
      <c r="D104" s="1064" t="s">
        <v>635</v>
      </c>
      <c r="E104" s="857" t="s">
        <v>601</v>
      </c>
      <c r="F104" s="636" t="s">
        <v>1229</v>
      </c>
      <c r="G104" s="798" t="s">
        <v>602</v>
      </c>
      <c r="H104" s="798" t="s">
        <v>670</v>
      </c>
      <c r="I104" s="798" t="s">
        <v>604</v>
      </c>
      <c r="J104" s="857" t="s">
        <v>243</v>
      </c>
      <c r="K104" s="857" t="s">
        <v>206</v>
      </c>
      <c r="L104" s="259" t="s">
        <v>93</v>
      </c>
      <c r="M104" s="259" t="s">
        <v>50</v>
      </c>
      <c r="N104" s="455" t="s">
        <v>463</v>
      </c>
      <c r="O104" s="455" t="s">
        <v>463</v>
      </c>
      <c r="P104" s="259" t="s">
        <v>1132</v>
      </c>
      <c r="Q104" s="349" t="s">
        <v>52</v>
      </c>
      <c r="R104" s="717" t="s">
        <v>1665</v>
      </c>
      <c r="S104" s="415"/>
      <c r="T104" s="435" t="s">
        <v>1649</v>
      </c>
      <c r="U104" s="416"/>
      <c r="V104" s="50"/>
      <c r="W104" s="50"/>
    </row>
    <row r="105" spans="1:23" ht="65.25" customHeight="1" x14ac:dyDescent="0.25">
      <c r="A105" s="622"/>
      <c r="B105" s="1145"/>
      <c r="C105" s="1062"/>
      <c r="D105" s="596"/>
      <c r="E105" s="857"/>
      <c r="F105" s="645"/>
      <c r="G105" s="798"/>
      <c r="H105" s="798"/>
      <c r="I105" s="798"/>
      <c r="J105" s="857"/>
      <c r="K105" s="857"/>
      <c r="L105" s="259" t="s">
        <v>1103</v>
      </c>
      <c r="M105" s="259" t="s">
        <v>1115</v>
      </c>
      <c r="N105" s="259">
        <v>13</v>
      </c>
      <c r="O105" s="259">
        <v>20</v>
      </c>
      <c r="P105" s="259">
        <v>17</v>
      </c>
      <c r="Q105" s="469" t="s">
        <v>52</v>
      </c>
      <c r="R105" s="719"/>
      <c r="S105" s="415"/>
      <c r="T105" s="435" t="s">
        <v>1649</v>
      </c>
      <c r="U105" s="416"/>
      <c r="V105" s="50"/>
      <c r="W105" s="50"/>
    </row>
    <row r="106" spans="1:23" ht="60" customHeight="1" x14ac:dyDescent="0.25">
      <c r="A106" s="622"/>
      <c r="B106" s="1145"/>
      <c r="C106" s="1062"/>
      <c r="D106" s="596"/>
      <c r="E106" s="857"/>
      <c r="F106" s="645"/>
      <c r="G106" s="798"/>
      <c r="H106" s="798"/>
      <c r="I106" s="798"/>
      <c r="J106" s="857"/>
      <c r="K106" s="857"/>
      <c r="L106" s="259" t="s">
        <v>1231</v>
      </c>
      <c r="M106" s="259" t="s">
        <v>1232</v>
      </c>
      <c r="N106" s="454" t="s">
        <v>463</v>
      </c>
      <c r="O106" s="454" t="s">
        <v>463</v>
      </c>
      <c r="P106" s="259" t="s">
        <v>1233</v>
      </c>
      <c r="Q106" s="349" t="s">
        <v>52</v>
      </c>
      <c r="R106" s="148" t="s">
        <v>1228</v>
      </c>
      <c r="S106" s="415"/>
      <c r="T106" s="435" t="s">
        <v>1649</v>
      </c>
      <c r="U106" s="416"/>
      <c r="V106" s="50"/>
      <c r="W106" s="50"/>
    </row>
    <row r="107" spans="1:23" ht="59.25" customHeight="1" x14ac:dyDescent="0.25">
      <c r="A107" s="622"/>
      <c r="B107" s="1145"/>
      <c r="C107" s="1062" t="s">
        <v>1234</v>
      </c>
      <c r="D107" s="1063" t="s">
        <v>1235</v>
      </c>
      <c r="E107" s="857" t="s">
        <v>601</v>
      </c>
      <c r="F107" s="636" t="s">
        <v>1703</v>
      </c>
      <c r="G107" s="798" t="s">
        <v>602</v>
      </c>
      <c r="H107" s="798" t="s">
        <v>670</v>
      </c>
      <c r="I107" s="798" t="s">
        <v>604</v>
      </c>
      <c r="J107" s="857" t="s">
        <v>243</v>
      </c>
      <c r="K107" s="857" t="s">
        <v>206</v>
      </c>
      <c r="L107" s="259" t="s">
        <v>732</v>
      </c>
      <c r="M107" s="259" t="s">
        <v>50</v>
      </c>
      <c r="N107" s="455" t="s">
        <v>463</v>
      </c>
      <c r="O107" s="455" t="s">
        <v>463</v>
      </c>
      <c r="P107" s="259" t="s">
        <v>1236</v>
      </c>
      <c r="Q107" s="350" t="s">
        <v>52</v>
      </c>
      <c r="R107" s="717" t="s">
        <v>1704</v>
      </c>
      <c r="S107" s="415"/>
      <c r="T107" s="435" t="s">
        <v>1649</v>
      </c>
      <c r="U107" s="416"/>
      <c r="V107" s="50"/>
      <c r="W107" s="50"/>
    </row>
    <row r="108" spans="1:23" ht="52.5" customHeight="1" x14ac:dyDescent="0.25">
      <c r="A108" s="622"/>
      <c r="B108" s="1145"/>
      <c r="C108" s="1062"/>
      <c r="D108" s="596"/>
      <c r="E108" s="857"/>
      <c r="F108" s="645"/>
      <c r="G108" s="798"/>
      <c r="H108" s="798"/>
      <c r="I108" s="798"/>
      <c r="J108" s="857"/>
      <c r="K108" s="857"/>
      <c r="L108" s="259" t="s">
        <v>1237</v>
      </c>
      <c r="M108" s="259" t="s">
        <v>50</v>
      </c>
      <c r="N108" s="454" t="s">
        <v>463</v>
      </c>
      <c r="O108" s="454" t="s">
        <v>463</v>
      </c>
      <c r="P108" s="453" t="s">
        <v>1238</v>
      </c>
      <c r="Q108" s="372" t="s">
        <v>52</v>
      </c>
      <c r="R108" s="719"/>
      <c r="S108" s="415"/>
      <c r="T108" s="435" t="s">
        <v>1649</v>
      </c>
      <c r="U108" s="416"/>
      <c r="V108" s="50"/>
      <c r="W108" s="50"/>
    </row>
    <row r="109" spans="1:23" ht="65.25" customHeight="1" x14ac:dyDescent="0.25">
      <c r="A109" s="622"/>
      <c r="B109" s="1145"/>
      <c r="C109" s="1062"/>
      <c r="D109" s="596"/>
      <c r="E109" s="857"/>
      <c r="F109" s="645"/>
      <c r="G109" s="798"/>
      <c r="H109" s="798"/>
      <c r="I109" s="798"/>
      <c r="J109" s="857"/>
      <c r="K109" s="857"/>
      <c r="L109" s="259" t="s">
        <v>1103</v>
      </c>
      <c r="M109" s="259" t="s">
        <v>1115</v>
      </c>
      <c r="N109" s="259">
        <v>4</v>
      </c>
      <c r="O109" s="259">
        <v>5</v>
      </c>
      <c r="P109" s="453">
        <v>5</v>
      </c>
      <c r="Q109" s="372" t="s">
        <v>52</v>
      </c>
      <c r="R109" s="148" t="s">
        <v>1239</v>
      </c>
      <c r="S109" s="311"/>
      <c r="T109" s="435" t="s">
        <v>1649</v>
      </c>
      <c r="U109" s="50"/>
      <c r="V109" s="50"/>
      <c r="W109" s="50"/>
    </row>
    <row r="110" spans="1:23" ht="65.25" customHeight="1" x14ac:dyDescent="0.25">
      <c r="A110" s="622"/>
      <c r="B110" s="1145"/>
      <c r="C110" s="1062"/>
      <c r="D110" s="596"/>
      <c r="E110" s="857"/>
      <c r="F110" s="645"/>
      <c r="G110" s="798"/>
      <c r="H110" s="798"/>
      <c r="I110" s="798"/>
      <c r="J110" s="857"/>
      <c r="K110" s="857"/>
      <c r="L110" s="259" t="s">
        <v>1240</v>
      </c>
      <c r="M110" s="259" t="s">
        <v>1115</v>
      </c>
      <c r="N110" s="259">
        <v>1</v>
      </c>
      <c r="O110" s="259">
        <v>3</v>
      </c>
      <c r="P110" s="453">
        <v>2</v>
      </c>
      <c r="Q110" s="372" t="s">
        <v>52</v>
      </c>
      <c r="R110" s="148" t="s">
        <v>1705</v>
      </c>
      <c r="S110" s="311"/>
      <c r="T110" s="435" t="s">
        <v>1649</v>
      </c>
      <c r="U110" s="50"/>
      <c r="V110" s="109"/>
      <c r="W110" s="75"/>
    </row>
    <row r="111" spans="1:23" ht="52.5" customHeight="1" x14ac:dyDescent="0.25">
      <c r="A111" s="622"/>
      <c r="B111" s="1145"/>
      <c r="C111" s="1062"/>
      <c r="D111" s="596"/>
      <c r="E111" s="857"/>
      <c r="F111" s="650"/>
      <c r="G111" s="798"/>
      <c r="H111" s="798"/>
      <c r="I111" s="798"/>
      <c r="J111" s="857"/>
      <c r="K111" s="857"/>
      <c r="L111" s="259" t="s">
        <v>1227</v>
      </c>
      <c r="M111" s="259" t="s">
        <v>1232</v>
      </c>
      <c r="N111" s="454" t="s">
        <v>463</v>
      </c>
      <c r="O111" s="454" t="s">
        <v>463</v>
      </c>
      <c r="P111" s="259" t="s">
        <v>1233</v>
      </c>
      <c r="Q111" s="349" t="s">
        <v>52</v>
      </c>
      <c r="R111" s="148" t="s">
        <v>1228</v>
      </c>
      <c r="S111" s="415"/>
      <c r="T111" s="435" t="s">
        <v>1649</v>
      </c>
      <c r="U111" s="416"/>
      <c r="V111" s="50"/>
      <c r="W111" s="50"/>
    </row>
    <row r="112" spans="1:23" ht="208.5" customHeight="1" x14ac:dyDescent="0.25">
      <c r="A112" s="622"/>
      <c r="B112" s="1145"/>
      <c r="C112" s="1062" t="s">
        <v>646</v>
      </c>
      <c r="D112" s="1063" t="s">
        <v>1241</v>
      </c>
      <c r="E112" s="857" t="s">
        <v>601</v>
      </c>
      <c r="F112" s="636" t="s">
        <v>1242</v>
      </c>
      <c r="G112" s="798" t="s">
        <v>602</v>
      </c>
      <c r="H112" s="798" t="s">
        <v>670</v>
      </c>
      <c r="I112" s="798" t="s">
        <v>604</v>
      </c>
      <c r="J112" s="857" t="s">
        <v>243</v>
      </c>
      <c r="K112" s="857" t="s">
        <v>206</v>
      </c>
      <c r="L112" s="259" t="s">
        <v>1103</v>
      </c>
      <c r="M112" s="259" t="s">
        <v>1115</v>
      </c>
      <c r="N112" s="455">
        <v>30</v>
      </c>
      <c r="O112" s="455">
        <v>60</v>
      </c>
      <c r="P112" s="259" t="s">
        <v>853</v>
      </c>
      <c r="Q112" s="469" t="s">
        <v>52</v>
      </c>
      <c r="R112" s="148" t="s">
        <v>1711</v>
      </c>
      <c r="S112" s="311"/>
      <c r="T112" s="435" t="s">
        <v>1649</v>
      </c>
      <c r="U112" s="416"/>
      <c r="V112" s="430"/>
      <c r="W112" s="430"/>
    </row>
    <row r="113" spans="1:23" ht="51.75" customHeight="1" x14ac:dyDescent="0.25">
      <c r="A113" s="622"/>
      <c r="B113" s="1145"/>
      <c r="C113" s="1062"/>
      <c r="D113" s="596"/>
      <c r="E113" s="857"/>
      <c r="F113" s="645"/>
      <c r="G113" s="798"/>
      <c r="H113" s="798"/>
      <c r="I113" s="798"/>
      <c r="J113" s="857"/>
      <c r="K113" s="857"/>
      <c r="L113" s="259" t="s">
        <v>753</v>
      </c>
      <c r="M113" s="259" t="s">
        <v>50</v>
      </c>
      <c r="N113" s="454" t="s">
        <v>463</v>
      </c>
      <c r="O113" s="454" t="s">
        <v>463</v>
      </c>
      <c r="P113" s="259" t="s">
        <v>1117</v>
      </c>
      <c r="Q113" s="349" t="s">
        <v>52</v>
      </c>
      <c r="R113" s="148" t="s">
        <v>1144</v>
      </c>
      <c r="S113" s="327"/>
      <c r="T113" s="327" t="s">
        <v>1649</v>
      </c>
      <c r="U113" s="284"/>
      <c r="V113" s="430"/>
      <c r="W113" s="430"/>
    </row>
    <row r="114" spans="1:23" ht="99.75" customHeight="1" x14ac:dyDescent="0.25">
      <c r="A114" s="622"/>
      <c r="B114" s="1145"/>
      <c r="C114" s="1062"/>
      <c r="D114" s="596"/>
      <c r="E114" s="857"/>
      <c r="F114" s="645"/>
      <c r="G114" s="798"/>
      <c r="H114" s="798"/>
      <c r="I114" s="798"/>
      <c r="J114" s="857"/>
      <c r="K114" s="857"/>
      <c r="L114" s="259" t="s">
        <v>1243</v>
      </c>
      <c r="M114" s="259" t="s">
        <v>1244</v>
      </c>
      <c r="N114" s="454" t="s">
        <v>463</v>
      </c>
      <c r="O114" s="454" t="s">
        <v>463</v>
      </c>
      <c r="P114" s="259" t="s">
        <v>812</v>
      </c>
      <c r="Q114" s="348" t="s">
        <v>52</v>
      </c>
      <c r="R114" s="138" t="s">
        <v>239</v>
      </c>
      <c r="S114" s="327"/>
      <c r="T114" s="327" t="s">
        <v>1649</v>
      </c>
      <c r="U114" s="284"/>
      <c r="V114" s="283"/>
      <c r="W114" s="283"/>
    </row>
    <row r="115" spans="1:23" ht="127.5" customHeight="1" x14ac:dyDescent="0.25">
      <c r="A115" s="622"/>
      <c r="B115" s="1145"/>
      <c r="C115" s="1062" t="s">
        <v>1245</v>
      </c>
      <c r="D115" s="1063" t="s">
        <v>1246</v>
      </c>
      <c r="E115" s="857" t="s">
        <v>601</v>
      </c>
      <c r="F115" s="636" t="s">
        <v>1229</v>
      </c>
      <c r="G115" s="798" t="s">
        <v>602</v>
      </c>
      <c r="H115" s="798" t="s">
        <v>670</v>
      </c>
      <c r="I115" s="798" t="s">
        <v>604</v>
      </c>
      <c r="J115" s="857" t="s">
        <v>243</v>
      </c>
      <c r="K115" s="857" t="s">
        <v>206</v>
      </c>
      <c r="L115" s="259" t="s">
        <v>207</v>
      </c>
      <c r="M115" s="259" t="s">
        <v>537</v>
      </c>
      <c r="N115" s="455">
        <v>3</v>
      </c>
      <c r="O115" s="455">
        <v>4</v>
      </c>
      <c r="P115" s="259" t="s">
        <v>532</v>
      </c>
      <c r="Q115" s="266" t="s">
        <v>222</v>
      </c>
      <c r="R115" s="148" t="s">
        <v>1712</v>
      </c>
      <c r="S115" s="5" t="s">
        <v>229</v>
      </c>
      <c r="T115" s="5" t="s">
        <v>224</v>
      </c>
      <c r="U115" s="148" t="s">
        <v>801</v>
      </c>
      <c r="V115" s="50"/>
      <c r="W115" s="50"/>
    </row>
    <row r="116" spans="1:23" ht="45.75" customHeight="1" x14ac:dyDescent="0.25">
      <c r="A116" s="622"/>
      <c r="B116" s="1145"/>
      <c r="C116" s="1062"/>
      <c r="D116" s="596"/>
      <c r="E116" s="857"/>
      <c r="F116" s="645"/>
      <c r="G116" s="798"/>
      <c r="H116" s="798"/>
      <c r="I116" s="798"/>
      <c r="J116" s="857"/>
      <c r="K116" s="857"/>
      <c r="L116" s="259" t="s">
        <v>93</v>
      </c>
      <c r="M116" s="259" t="s">
        <v>50</v>
      </c>
      <c r="N116" s="454" t="s">
        <v>463</v>
      </c>
      <c r="O116" s="454" t="s">
        <v>463</v>
      </c>
      <c r="P116" s="259" t="s">
        <v>1095</v>
      </c>
      <c r="Q116" s="349" t="s">
        <v>52</v>
      </c>
      <c r="R116" s="148" t="s">
        <v>1230</v>
      </c>
      <c r="S116" s="327"/>
      <c r="T116" s="327" t="s">
        <v>1649</v>
      </c>
      <c r="U116" s="284"/>
      <c r="V116" s="430"/>
      <c r="W116" s="430"/>
    </row>
    <row r="117" spans="1:23" ht="50" x14ac:dyDescent="0.25">
      <c r="A117" s="622"/>
      <c r="B117" s="1145"/>
      <c r="C117" s="1062"/>
      <c r="D117" s="596"/>
      <c r="E117" s="857"/>
      <c r="F117" s="645"/>
      <c r="G117" s="798"/>
      <c r="H117" s="798"/>
      <c r="I117" s="798"/>
      <c r="J117" s="857"/>
      <c r="K117" s="857"/>
      <c r="L117" s="259" t="s">
        <v>617</v>
      </c>
      <c r="M117" s="259" t="s">
        <v>618</v>
      </c>
      <c r="N117" s="454" t="s">
        <v>463</v>
      </c>
      <c r="O117" s="454" t="s">
        <v>463</v>
      </c>
      <c r="P117" s="259" t="s">
        <v>697</v>
      </c>
      <c r="Q117" s="349" t="s">
        <v>52</v>
      </c>
      <c r="R117" s="148" t="s">
        <v>1247</v>
      </c>
      <c r="S117" s="415"/>
      <c r="T117" s="327" t="s">
        <v>1649</v>
      </c>
      <c r="U117" s="416"/>
      <c r="V117" s="50"/>
      <c r="W117" s="50"/>
    </row>
    <row r="118" spans="1:23" ht="65.25" customHeight="1" x14ac:dyDescent="0.25">
      <c r="A118" s="622"/>
      <c r="B118" s="1145"/>
      <c r="C118" s="1062" t="s">
        <v>1248</v>
      </c>
      <c r="D118" s="1063" t="s">
        <v>1249</v>
      </c>
      <c r="E118" s="857" t="s">
        <v>623</v>
      </c>
      <c r="F118" s="636" t="s">
        <v>1250</v>
      </c>
      <c r="G118" s="798" t="s">
        <v>602</v>
      </c>
      <c r="H118" s="798" t="s">
        <v>670</v>
      </c>
      <c r="I118" s="798" t="s">
        <v>604</v>
      </c>
      <c r="J118" s="857" t="s">
        <v>243</v>
      </c>
      <c r="K118" s="857" t="s">
        <v>206</v>
      </c>
      <c r="L118" s="259" t="s">
        <v>207</v>
      </c>
      <c r="M118" s="259" t="s">
        <v>537</v>
      </c>
      <c r="N118" s="455">
        <v>1</v>
      </c>
      <c r="O118" s="455">
        <v>2</v>
      </c>
      <c r="P118" s="259" t="s">
        <v>721</v>
      </c>
      <c r="Q118" s="463" t="s">
        <v>222</v>
      </c>
      <c r="R118" s="148" t="s">
        <v>1251</v>
      </c>
      <c r="S118" s="5" t="s">
        <v>229</v>
      </c>
      <c r="T118" s="5" t="s">
        <v>608</v>
      </c>
      <c r="U118" s="156" t="s">
        <v>1668</v>
      </c>
      <c r="V118" s="430"/>
      <c r="W118" s="430"/>
    </row>
    <row r="119" spans="1:23" ht="48.75" customHeight="1" x14ac:dyDescent="0.25">
      <c r="A119" s="622"/>
      <c r="B119" s="1145"/>
      <c r="C119" s="1062"/>
      <c r="D119" s="596"/>
      <c r="E119" s="857"/>
      <c r="F119" s="645"/>
      <c r="G119" s="798"/>
      <c r="H119" s="798"/>
      <c r="I119" s="798"/>
      <c r="J119" s="857"/>
      <c r="K119" s="857"/>
      <c r="L119" s="259" t="s">
        <v>93</v>
      </c>
      <c r="M119" s="259" t="s">
        <v>50</v>
      </c>
      <c r="N119" s="454" t="s">
        <v>463</v>
      </c>
      <c r="O119" s="454" t="s">
        <v>463</v>
      </c>
      <c r="P119" s="259" t="s">
        <v>1252</v>
      </c>
      <c r="Q119" s="349" t="s">
        <v>52</v>
      </c>
      <c r="R119" s="148" t="s">
        <v>1230</v>
      </c>
      <c r="S119" s="327"/>
      <c r="T119" s="327" t="s">
        <v>1649</v>
      </c>
      <c r="U119" s="284"/>
      <c r="V119" s="430"/>
      <c r="W119" s="430"/>
    </row>
    <row r="120" spans="1:23" ht="50" x14ac:dyDescent="0.25">
      <c r="A120" s="622"/>
      <c r="B120" s="1145"/>
      <c r="C120" s="1062"/>
      <c r="D120" s="596"/>
      <c r="E120" s="857"/>
      <c r="F120" s="645"/>
      <c r="G120" s="798"/>
      <c r="H120" s="798"/>
      <c r="I120" s="798"/>
      <c r="J120" s="857"/>
      <c r="K120" s="857"/>
      <c r="L120" s="259" t="s">
        <v>617</v>
      </c>
      <c r="M120" s="259" t="s">
        <v>1253</v>
      </c>
      <c r="N120" s="454" t="s">
        <v>463</v>
      </c>
      <c r="O120" s="454" t="s">
        <v>463</v>
      </c>
      <c r="P120" s="259" t="s">
        <v>697</v>
      </c>
      <c r="Q120" s="349" t="s">
        <v>52</v>
      </c>
      <c r="R120" s="148" t="s">
        <v>1247</v>
      </c>
      <c r="S120" s="415"/>
      <c r="T120" s="327" t="s">
        <v>1649</v>
      </c>
      <c r="U120" s="416"/>
      <c r="V120" s="50"/>
      <c r="W120" s="75"/>
    </row>
    <row r="121" spans="1:23" ht="65.25" customHeight="1" x14ac:dyDescent="0.25">
      <c r="A121" s="622"/>
      <c r="B121" s="1145"/>
      <c r="C121" s="1062" t="s">
        <v>798</v>
      </c>
      <c r="D121" s="1063" t="s">
        <v>1254</v>
      </c>
      <c r="E121" s="857" t="s">
        <v>623</v>
      </c>
      <c r="F121" s="636" t="s">
        <v>1229</v>
      </c>
      <c r="G121" s="798" t="s">
        <v>602</v>
      </c>
      <c r="H121" s="798" t="s">
        <v>670</v>
      </c>
      <c r="I121" s="798" t="s">
        <v>604</v>
      </c>
      <c r="J121" s="857" t="s">
        <v>243</v>
      </c>
      <c r="K121" s="857" t="s">
        <v>206</v>
      </c>
      <c r="L121" s="259" t="s">
        <v>207</v>
      </c>
      <c r="M121" s="259" t="s">
        <v>537</v>
      </c>
      <c r="N121" s="455">
        <v>1</v>
      </c>
      <c r="O121" s="455">
        <v>2</v>
      </c>
      <c r="P121" s="259" t="s">
        <v>721</v>
      </c>
      <c r="Q121" s="278" t="s">
        <v>222</v>
      </c>
      <c r="R121" s="166" t="s">
        <v>1255</v>
      </c>
      <c r="S121" s="221" t="s">
        <v>229</v>
      </c>
      <c r="T121" s="221" t="s">
        <v>230</v>
      </c>
      <c r="U121" s="166" t="s">
        <v>801</v>
      </c>
      <c r="V121" s="413"/>
      <c r="W121" s="413"/>
    </row>
    <row r="122" spans="1:23" ht="47.25" customHeight="1" x14ac:dyDescent="0.25">
      <c r="A122" s="622"/>
      <c r="B122" s="1145"/>
      <c r="C122" s="1062"/>
      <c r="D122" s="596"/>
      <c r="E122" s="857"/>
      <c r="F122" s="645"/>
      <c r="G122" s="798"/>
      <c r="H122" s="798"/>
      <c r="I122" s="798"/>
      <c r="J122" s="857"/>
      <c r="K122" s="857"/>
      <c r="L122" s="259" t="s">
        <v>93</v>
      </c>
      <c r="M122" s="259" t="s">
        <v>50</v>
      </c>
      <c r="N122" s="454" t="s">
        <v>463</v>
      </c>
      <c r="O122" s="454" t="s">
        <v>463</v>
      </c>
      <c r="P122" s="453" t="s">
        <v>1095</v>
      </c>
      <c r="Q122" s="357" t="s">
        <v>52</v>
      </c>
      <c r="R122" s="144" t="s">
        <v>584</v>
      </c>
      <c r="S122" s="436"/>
      <c r="T122" s="437" t="s">
        <v>1649</v>
      </c>
      <c r="U122" s="433"/>
      <c r="V122" s="423"/>
      <c r="W122" s="423"/>
    </row>
    <row r="123" spans="1:23" ht="50" x14ac:dyDescent="0.25">
      <c r="A123" s="622"/>
      <c r="B123" s="1145"/>
      <c r="C123" s="1062"/>
      <c r="D123" s="596"/>
      <c r="E123" s="857"/>
      <c r="F123" s="645"/>
      <c r="G123" s="798"/>
      <c r="H123" s="798"/>
      <c r="I123" s="798"/>
      <c r="J123" s="857"/>
      <c r="K123" s="857"/>
      <c r="L123" s="259" t="s">
        <v>617</v>
      </c>
      <c r="M123" s="259" t="s">
        <v>1253</v>
      </c>
      <c r="N123" s="454" t="s">
        <v>463</v>
      </c>
      <c r="O123" s="454" t="s">
        <v>463</v>
      </c>
      <c r="P123" s="453" t="s">
        <v>697</v>
      </c>
      <c r="Q123" s="349" t="s">
        <v>52</v>
      </c>
      <c r="R123" s="148" t="s">
        <v>1247</v>
      </c>
      <c r="S123" s="415"/>
      <c r="T123" s="435" t="s">
        <v>1649</v>
      </c>
      <c r="U123" s="416"/>
      <c r="V123" s="50"/>
      <c r="W123" s="75"/>
    </row>
    <row r="124" spans="1:23" ht="65.25" customHeight="1" x14ac:dyDescent="0.25">
      <c r="A124" s="622"/>
      <c r="B124" s="1145"/>
      <c r="C124" s="1062" t="s">
        <v>1256</v>
      </c>
      <c r="D124" s="1063" t="s">
        <v>1257</v>
      </c>
      <c r="E124" s="857" t="s">
        <v>685</v>
      </c>
      <c r="F124" s="636" t="s">
        <v>1229</v>
      </c>
      <c r="G124" s="798" t="s">
        <v>602</v>
      </c>
      <c r="H124" s="798" t="s">
        <v>670</v>
      </c>
      <c r="I124" s="798" t="s">
        <v>604</v>
      </c>
      <c r="J124" s="857" t="s">
        <v>243</v>
      </c>
      <c r="K124" s="857" t="s">
        <v>206</v>
      </c>
      <c r="L124" s="1065" t="s">
        <v>207</v>
      </c>
      <c r="M124" s="259" t="s">
        <v>671</v>
      </c>
      <c r="N124" s="455">
        <v>13</v>
      </c>
      <c r="O124" s="455">
        <v>21</v>
      </c>
      <c r="P124" s="259" t="s">
        <v>1258</v>
      </c>
      <c r="Q124" s="277" t="s">
        <v>222</v>
      </c>
      <c r="R124" s="138" t="s">
        <v>1213</v>
      </c>
      <c r="S124" s="226" t="s">
        <v>1180</v>
      </c>
      <c r="T124" s="226" t="s">
        <v>230</v>
      </c>
      <c r="U124" s="138" t="s">
        <v>1744</v>
      </c>
      <c r="V124" s="109"/>
      <c r="W124" s="75"/>
    </row>
    <row r="125" spans="1:23" ht="65.25" customHeight="1" x14ac:dyDescent="0.25">
      <c r="A125" s="622"/>
      <c r="B125" s="1145"/>
      <c r="C125" s="1062"/>
      <c r="D125" s="596"/>
      <c r="E125" s="857"/>
      <c r="F125" s="645"/>
      <c r="G125" s="798"/>
      <c r="H125" s="798"/>
      <c r="I125" s="798"/>
      <c r="J125" s="857"/>
      <c r="K125" s="857"/>
      <c r="L125" s="1065"/>
      <c r="M125" s="259" t="s">
        <v>1197</v>
      </c>
      <c r="N125" s="455">
        <v>200</v>
      </c>
      <c r="O125" s="455">
        <v>300</v>
      </c>
      <c r="P125" s="259" t="s">
        <v>1259</v>
      </c>
      <c r="Q125" s="267" t="s">
        <v>222</v>
      </c>
      <c r="R125" s="138" t="s">
        <v>1213</v>
      </c>
      <c r="S125" s="226" t="s">
        <v>1180</v>
      </c>
      <c r="T125" s="226" t="s">
        <v>230</v>
      </c>
      <c r="U125" s="138" t="s">
        <v>1260</v>
      </c>
      <c r="V125" s="109"/>
      <c r="W125" s="75"/>
    </row>
    <row r="126" spans="1:23" ht="30" x14ac:dyDescent="0.25">
      <c r="A126" s="622"/>
      <c r="B126" s="1145"/>
      <c r="C126" s="1062"/>
      <c r="D126" s="596"/>
      <c r="E126" s="857"/>
      <c r="F126" s="645"/>
      <c r="G126" s="798"/>
      <c r="H126" s="798"/>
      <c r="I126" s="798"/>
      <c r="J126" s="857"/>
      <c r="K126" s="857"/>
      <c r="L126" s="259" t="s">
        <v>753</v>
      </c>
      <c r="M126" s="259" t="s">
        <v>50</v>
      </c>
      <c r="N126" s="454" t="s">
        <v>463</v>
      </c>
      <c r="O126" s="454" t="s">
        <v>463</v>
      </c>
      <c r="P126" s="259" t="s">
        <v>1095</v>
      </c>
      <c r="Q126" s="357" t="s">
        <v>52</v>
      </c>
      <c r="R126" s="144" t="s">
        <v>584</v>
      </c>
      <c r="S126" s="436"/>
      <c r="T126" s="327" t="s">
        <v>1649</v>
      </c>
      <c r="U126" s="433"/>
      <c r="V126" s="423"/>
      <c r="W126" s="423"/>
    </row>
    <row r="127" spans="1:23" ht="50" x14ac:dyDescent="0.25">
      <c r="A127" s="622"/>
      <c r="B127" s="1145"/>
      <c r="C127" s="1062"/>
      <c r="D127" s="596"/>
      <c r="E127" s="857"/>
      <c r="F127" s="650"/>
      <c r="G127" s="798"/>
      <c r="H127" s="798"/>
      <c r="I127" s="798"/>
      <c r="J127" s="857"/>
      <c r="K127" s="857"/>
      <c r="L127" s="259" t="s">
        <v>617</v>
      </c>
      <c r="M127" s="259" t="s">
        <v>1253</v>
      </c>
      <c r="N127" s="454" t="s">
        <v>463</v>
      </c>
      <c r="O127" s="454" t="s">
        <v>463</v>
      </c>
      <c r="P127" s="259" t="s">
        <v>697</v>
      </c>
      <c r="Q127" s="349" t="s">
        <v>52</v>
      </c>
      <c r="R127" s="148" t="s">
        <v>1247</v>
      </c>
      <c r="S127" s="415"/>
      <c r="T127" s="327" t="s">
        <v>1649</v>
      </c>
      <c r="U127" s="416"/>
      <c r="V127" s="50"/>
      <c r="W127" s="75"/>
    </row>
    <row r="128" spans="1:23" ht="65.25" customHeight="1" x14ac:dyDescent="0.25">
      <c r="A128" s="622"/>
      <c r="B128" s="1145"/>
      <c r="C128" s="1062" t="s">
        <v>1261</v>
      </c>
      <c r="D128" s="639" t="s">
        <v>1262</v>
      </c>
      <c r="E128" s="857" t="s">
        <v>1212</v>
      </c>
      <c r="F128" s="636" t="s">
        <v>1263</v>
      </c>
      <c r="G128" s="798" t="s">
        <v>602</v>
      </c>
      <c r="H128" s="798" t="s">
        <v>670</v>
      </c>
      <c r="I128" s="798" t="s">
        <v>604</v>
      </c>
      <c r="J128" s="857" t="s">
        <v>243</v>
      </c>
      <c r="K128" s="857" t="s">
        <v>206</v>
      </c>
      <c r="L128" s="259" t="s">
        <v>207</v>
      </c>
      <c r="M128" s="259" t="s">
        <v>527</v>
      </c>
      <c r="N128" s="455">
        <v>200</v>
      </c>
      <c r="O128" s="455" t="s">
        <v>463</v>
      </c>
      <c r="P128" s="259" t="s">
        <v>576</v>
      </c>
      <c r="Q128" s="470" t="s">
        <v>52</v>
      </c>
      <c r="R128" s="148" t="s">
        <v>1687</v>
      </c>
      <c r="S128" s="311"/>
      <c r="T128" s="327" t="s">
        <v>1649</v>
      </c>
      <c r="U128" s="312"/>
      <c r="V128" s="50"/>
      <c r="W128" s="50"/>
    </row>
    <row r="129" spans="1:23" ht="65.25" customHeight="1" x14ac:dyDescent="0.25">
      <c r="A129" s="622"/>
      <c r="B129" s="1145"/>
      <c r="C129" s="1062"/>
      <c r="D129" s="1001"/>
      <c r="E129" s="857"/>
      <c r="F129" s="645"/>
      <c r="G129" s="798"/>
      <c r="H129" s="798"/>
      <c r="I129" s="798"/>
      <c r="J129" s="857"/>
      <c r="K129" s="857"/>
      <c r="L129" s="259" t="s">
        <v>1206</v>
      </c>
      <c r="M129" s="259" t="s">
        <v>676</v>
      </c>
      <c r="N129" s="454" t="s">
        <v>463</v>
      </c>
      <c r="O129" s="454" t="s">
        <v>463</v>
      </c>
      <c r="P129" s="259" t="s">
        <v>1207</v>
      </c>
      <c r="Q129" s="469" t="s">
        <v>52</v>
      </c>
      <c r="R129" s="148" t="s">
        <v>1687</v>
      </c>
      <c r="S129" s="311"/>
      <c r="T129" s="327" t="s">
        <v>1649</v>
      </c>
      <c r="U129" s="312"/>
      <c r="V129" s="50"/>
      <c r="W129" s="50"/>
    </row>
    <row r="130" spans="1:23" ht="50" x14ac:dyDescent="0.25">
      <c r="A130" s="622"/>
      <c r="B130" s="1145"/>
      <c r="C130" s="1062"/>
      <c r="D130" s="1001"/>
      <c r="E130" s="857"/>
      <c r="F130" s="645"/>
      <c r="G130" s="798"/>
      <c r="H130" s="798"/>
      <c r="I130" s="798"/>
      <c r="J130" s="857"/>
      <c r="K130" s="857"/>
      <c r="L130" s="259" t="s">
        <v>617</v>
      </c>
      <c r="M130" s="259" t="s">
        <v>1253</v>
      </c>
      <c r="N130" s="454" t="s">
        <v>463</v>
      </c>
      <c r="O130" s="454" t="s">
        <v>463</v>
      </c>
      <c r="P130" s="259" t="s">
        <v>697</v>
      </c>
      <c r="Q130" s="349" t="s">
        <v>52</v>
      </c>
      <c r="R130" s="148" t="s">
        <v>1247</v>
      </c>
      <c r="S130" s="415"/>
      <c r="T130" s="327" t="s">
        <v>1649</v>
      </c>
      <c r="U130" s="416"/>
      <c r="V130" s="50"/>
      <c r="W130" s="50"/>
    </row>
    <row r="131" spans="1:23" ht="30" x14ac:dyDescent="0.25">
      <c r="A131" s="622"/>
      <c r="B131" s="1145"/>
      <c r="C131" s="1062"/>
      <c r="D131" s="1001"/>
      <c r="E131" s="857"/>
      <c r="F131" s="645"/>
      <c r="G131" s="798"/>
      <c r="H131" s="798"/>
      <c r="I131" s="798"/>
      <c r="J131" s="857"/>
      <c r="K131" s="857"/>
      <c r="L131" s="259" t="s">
        <v>93</v>
      </c>
      <c r="M131" s="259" t="s">
        <v>50</v>
      </c>
      <c r="N131" s="454" t="s">
        <v>463</v>
      </c>
      <c r="O131" s="454" t="s">
        <v>463</v>
      </c>
      <c r="P131" s="259" t="s">
        <v>1124</v>
      </c>
      <c r="Q131" s="350" t="s">
        <v>52</v>
      </c>
      <c r="R131" s="148" t="s">
        <v>1230</v>
      </c>
      <c r="S131" s="415"/>
      <c r="T131" s="327" t="s">
        <v>1649</v>
      </c>
      <c r="U131" s="416"/>
      <c r="V131" s="50"/>
      <c r="W131" s="50"/>
    </row>
    <row r="132" spans="1:23" ht="30" x14ac:dyDescent="0.25">
      <c r="A132" s="622"/>
      <c r="B132" s="1145"/>
      <c r="C132" s="1062"/>
      <c r="D132" s="1001"/>
      <c r="E132" s="857"/>
      <c r="F132" s="645"/>
      <c r="G132" s="798"/>
      <c r="H132" s="798"/>
      <c r="I132" s="798"/>
      <c r="J132" s="857"/>
      <c r="K132" s="857"/>
      <c r="L132" s="259" t="s">
        <v>1266</v>
      </c>
      <c r="M132" s="259" t="s">
        <v>1267</v>
      </c>
      <c r="N132" s="454" t="s">
        <v>463</v>
      </c>
      <c r="O132" s="454" t="s">
        <v>463</v>
      </c>
      <c r="P132" s="259" t="s">
        <v>1268</v>
      </c>
      <c r="Q132" s="349" t="s">
        <v>52</v>
      </c>
      <c r="R132" s="148" t="s">
        <v>1269</v>
      </c>
      <c r="S132" s="415"/>
      <c r="T132" s="327" t="s">
        <v>1649</v>
      </c>
      <c r="U132" s="416"/>
      <c r="V132" s="50"/>
      <c r="W132" s="50"/>
    </row>
    <row r="133" spans="1:23" ht="30" x14ac:dyDescent="0.25">
      <c r="A133" s="622"/>
      <c r="B133" s="1145"/>
      <c r="C133" s="1062"/>
      <c r="D133" s="1001"/>
      <c r="E133" s="857"/>
      <c r="F133" s="645"/>
      <c r="G133" s="798"/>
      <c r="H133" s="798"/>
      <c r="I133" s="798"/>
      <c r="J133" s="857"/>
      <c r="K133" s="857"/>
      <c r="L133" s="259" t="s">
        <v>756</v>
      </c>
      <c r="M133" s="259" t="s">
        <v>705</v>
      </c>
      <c r="N133" s="454" t="s">
        <v>463</v>
      </c>
      <c r="O133" s="454" t="s">
        <v>463</v>
      </c>
      <c r="P133" s="259" t="s">
        <v>1270</v>
      </c>
      <c r="Q133" s="350" t="s">
        <v>52</v>
      </c>
      <c r="R133" s="138" t="s">
        <v>1269</v>
      </c>
      <c r="S133" s="415"/>
      <c r="T133" s="327" t="s">
        <v>1649</v>
      </c>
      <c r="U133" s="416"/>
      <c r="V133" s="50"/>
      <c r="W133" s="50"/>
    </row>
    <row r="134" spans="1:23" ht="30" x14ac:dyDescent="0.25">
      <c r="A134" s="622"/>
      <c r="B134" s="1145"/>
      <c r="C134" s="1062"/>
      <c r="D134" s="1002"/>
      <c r="E134" s="857"/>
      <c r="F134" s="650"/>
      <c r="G134" s="798"/>
      <c r="H134" s="798"/>
      <c r="I134" s="798"/>
      <c r="J134" s="857"/>
      <c r="K134" s="857"/>
      <c r="L134" s="259" t="s">
        <v>1271</v>
      </c>
      <c r="M134" s="259" t="s">
        <v>169</v>
      </c>
      <c r="N134" s="454" t="s">
        <v>463</v>
      </c>
      <c r="O134" s="454" t="s">
        <v>463</v>
      </c>
      <c r="P134" s="259" t="s">
        <v>60</v>
      </c>
      <c r="Q134" s="349" t="s">
        <v>52</v>
      </c>
      <c r="R134" s="148" t="s">
        <v>239</v>
      </c>
      <c r="S134" s="415"/>
      <c r="T134" s="327" t="s">
        <v>1649</v>
      </c>
      <c r="U134" s="416"/>
      <c r="V134" s="50"/>
      <c r="W134" s="50"/>
    </row>
    <row r="135" spans="1:23" ht="65.25" customHeight="1" x14ac:dyDescent="0.25">
      <c r="A135" s="622"/>
      <c r="B135" s="1145"/>
      <c r="C135" s="1062" t="s">
        <v>1272</v>
      </c>
      <c r="D135" s="1064" t="s">
        <v>1273</v>
      </c>
      <c r="E135" s="857" t="s">
        <v>1212</v>
      </c>
      <c r="F135" s="636" t="s">
        <v>1263</v>
      </c>
      <c r="G135" s="798" t="s">
        <v>602</v>
      </c>
      <c r="H135" s="798" t="s">
        <v>670</v>
      </c>
      <c r="I135" s="798" t="s">
        <v>604</v>
      </c>
      <c r="J135" s="857" t="s">
        <v>243</v>
      </c>
      <c r="K135" s="857" t="s">
        <v>206</v>
      </c>
      <c r="L135" s="259" t="s">
        <v>207</v>
      </c>
      <c r="M135" s="259" t="s">
        <v>527</v>
      </c>
      <c r="N135" s="455">
        <v>100</v>
      </c>
      <c r="O135" s="455" t="s">
        <v>463</v>
      </c>
      <c r="P135" s="259" t="s">
        <v>1274</v>
      </c>
      <c r="Q135" s="470" t="s">
        <v>52</v>
      </c>
      <c r="R135" s="308" t="s">
        <v>1687</v>
      </c>
      <c r="S135" s="311"/>
      <c r="T135" s="327" t="s">
        <v>1649</v>
      </c>
      <c r="U135" s="312"/>
      <c r="V135" s="50"/>
      <c r="W135" s="50"/>
    </row>
    <row r="136" spans="1:23" ht="65.25" customHeight="1" x14ac:dyDescent="0.25">
      <c r="A136" s="622"/>
      <c r="B136" s="1145"/>
      <c r="C136" s="1062"/>
      <c r="D136" s="596"/>
      <c r="E136" s="857"/>
      <c r="F136" s="645"/>
      <c r="G136" s="798"/>
      <c r="H136" s="798"/>
      <c r="I136" s="798"/>
      <c r="J136" s="857"/>
      <c r="K136" s="857"/>
      <c r="L136" s="259" t="s">
        <v>1206</v>
      </c>
      <c r="M136" s="259" t="s">
        <v>676</v>
      </c>
      <c r="N136" s="454" t="s">
        <v>463</v>
      </c>
      <c r="O136" s="454" t="s">
        <v>463</v>
      </c>
      <c r="P136" s="259" t="s">
        <v>1207</v>
      </c>
      <c r="Q136" s="469" t="s">
        <v>52</v>
      </c>
      <c r="R136" s="308" t="s">
        <v>1247</v>
      </c>
      <c r="S136" s="311"/>
      <c r="T136" s="327" t="s">
        <v>1649</v>
      </c>
      <c r="U136" s="312"/>
      <c r="V136" s="50"/>
      <c r="W136" s="50"/>
    </row>
    <row r="137" spans="1:23" ht="50" x14ac:dyDescent="0.25">
      <c r="A137" s="622"/>
      <c r="B137" s="1145"/>
      <c r="C137" s="1062"/>
      <c r="D137" s="596"/>
      <c r="E137" s="857"/>
      <c r="F137" s="645"/>
      <c r="G137" s="798"/>
      <c r="H137" s="798"/>
      <c r="I137" s="798"/>
      <c r="J137" s="857"/>
      <c r="K137" s="857"/>
      <c r="L137" s="259" t="s">
        <v>617</v>
      </c>
      <c r="M137" s="259" t="s">
        <v>1253</v>
      </c>
      <c r="N137" s="454" t="s">
        <v>463</v>
      </c>
      <c r="O137" s="454" t="s">
        <v>463</v>
      </c>
      <c r="P137" s="259" t="s">
        <v>697</v>
      </c>
      <c r="Q137" s="349" t="s">
        <v>52</v>
      </c>
      <c r="R137" s="148" t="s">
        <v>1247</v>
      </c>
      <c r="S137" s="415"/>
      <c r="T137" s="327" t="s">
        <v>1649</v>
      </c>
      <c r="U137" s="416"/>
      <c r="V137" s="50"/>
      <c r="W137" s="50"/>
    </row>
    <row r="138" spans="1:23" ht="30" x14ac:dyDescent="0.25">
      <c r="A138" s="622"/>
      <c r="B138" s="1145"/>
      <c r="C138" s="1062"/>
      <c r="D138" s="596"/>
      <c r="E138" s="857"/>
      <c r="F138" s="645"/>
      <c r="G138" s="798"/>
      <c r="H138" s="798"/>
      <c r="I138" s="798"/>
      <c r="J138" s="857"/>
      <c r="K138" s="857"/>
      <c r="L138" s="259" t="s">
        <v>93</v>
      </c>
      <c r="M138" s="259" t="s">
        <v>50</v>
      </c>
      <c r="N138" s="454" t="s">
        <v>463</v>
      </c>
      <c r="O138" s="454" t="s">
        <v>463</v>
      </c>
      <c r="P138" s="259" t="s">
        <v>1124</v>
      </c>
      <c r="Q138" s="350" t="s">
        <v>52</v>
      </c>
      <c r="R138" s="148" t="s">
        <v>1230</v>
      </c>
      <c r="S138" s="415"/>
      <c r="T138" s="327" t="s">
        <v>1649</v>
      </c>
      <c r="U138" s="416"/>
      <c r="V138" s="50"/>
      <c r="W138" s="50"/>
    </row>
    <row r="139" spans="1:23" ht="30" x14ac:dyDescent="0.25">
      <c r="A139" s="622"/>
      <c r="B139" s="1145"/>
      <c r="C139" s="1062"/>
      <c r="D139" s="596"/>
      <c r="E139" s="857"/>
      <c r="F139" s="645"/>
      <c r="G139" s="798"/>
      <c r="H139" s="798"/>
      <c r="I139" s="798"/>
      <c r="J139" s="857"/>
      <c r="K139" s="857"/>
      <c r="L139" s="259" t="s">
        <v>1266</v>
      </c>
      <c r="M139" s="259" t="s">
        <v>1267</v>
      </c>
      <c r="N139" s="454" t="s">
        <v>463</v>
      </c>
      <c r="O139" s="454" t="s">
        <v>463</v>
      </c>
      <c r="P139" s="259" t="s">
        <v>1268</v>
      </c>
      <c r="Q139" s="349" t="s">
        <v>52</v>
      </c>
      <c r="R139" s="148" t="s">
        <v>1269</v>
      </c>
      <c r="S139" s="415"/>
      <c r="T139" s="327" t="s">
        <v>1649</v>
      </c>
      <c r="U139" s="416"/>
      <c r="V139" s="50"/>
      <c r="W139" s="50"/>
    </row>
    <row r="140" spans="1:23" ht="30" x14ac:dyDescent="0.25">
      <c r="A140" s="622"/>
      <c r="B140" s="1145"/>
      <c r="C140" s="1062"/>
      <c r="D140" s="596"/>
      <c r="E140" s="857"/>
      <c r="F140" s="645"/>
      <c r="G140" s="798"/>
      <c r="H140" s="798"/>
      <c r="I140" s="798"/>
      <c r="J140" s="857"/>
      <c r="K140" s="857"/>
      <c r="L140" s="259" t="s">
        <v>756</v>
      </c>
      <c r="M140" s="259" t="s">
        <v>705</v>
      </c>
      <c r="N140" s="454" t="s">
        <v>463</v>
      </c>
      <c r="O140" s="454" t="s">
        <v>463</v>
      </c>
      <c r="P140" s="259" t="s">
        <v>1270</v>
      </c>
      <c r="Q140" s="350" t="s">
        <v>52</v>
      </c>
      <c r="R140" s="138" t="s">
        <v>1269</v>
      </c>
      <c r="S140" s="415"/>
      <c r="T140" s="327" t="s">
        <v>1649</v>
      </c>
      <c r="U140" s="416"/>
      <c r="V140" s="50"/>
      <c r="W140" s="50"/>
    </row>
    <row r="141" spans="1:23" ht="30" x14ac:dyDescent="0.25">
      <c r="A141" s="622"/>
      <c r="B141" s="1145"/>
      <c r="C141" s="1062"/>
      <c r="D141" s="596"/>
      <c r="E141" s="857"/>
      <c r="F141" s="650"/>
      <c r="G141" s="798"/>
      <c r="H141" s="798"/>
      <c r="I141" s="798"/>
      <c r="J141" s="857"/>
      <c r="K141" s="857"/>
      <c r="L141" s="259" t="s">
        <v>1271</v>
      </c>
      <c r="M141" s="259" t="s">
        <v>169</v>
      </c>
      <c r="N141" s="454" t="s">
        <v>463</v>
      </c>
      <c r="O141" s="454" t="s">
        <v>463</v>
      </c>
      <c r="P141" s="259" t="s">
        <v>60</v>
      </c>
      <c r="Q141" s="349" t="s">
        <v>52</v>
      </c>
      <c r="R141" s="148" t="s">
        <v>239</v>
      </c>
      <c r="S141" s="415"/>
      <c r="T141" s="327" t="s">
        <v>1649</v>
      </c>
      <c r="U141" s="416"/>
      <c r="V141" s="50"/>
      <c r="W141" s="50"/>
    </row>
    <row r="142" spans="1:23" ht="65.25" customHeight="1" x14ac:dyDescent="0.25">
      <c r="A142" s="622"/>
      <c r="B142" s="1145"/>
      <c r="C142" s="1062" t="s">
        <v>808</v>
      </c>
      <c r="D142" s="1063" t="s">
        <v>1275</v>
      </c>
      <c r="E142" s="857" t="s">
        <v>685</v>
      </c>
      <c r="F142" s="636" t="s">
        <v>1276</v>
      </c>
      <c r="G142" s="798" t="s">
        <v>602</v>
      </c>
      <c r="H142" s="798" t="s">
        <v>670</v>
      </c>
      <c r="I142" s="798" t="s">
        <v>604</v>
      </c>
      <c r="J142" s="857" t="s">
        <v>243</v>
      </c>
      <c r="K142" s="857" t="s">
        <v>206</v>
      </c>
      <c r="L142" s="259" t="s">
        <v>1103</v>
      </c>
      <c r="M142" s="259" t="s">
        <v>1151</v>
      </c>
      <c r="N142" s="455">
        <v>1</v>
      </c>
      <c r="O142" s="455">
        <v>2</v>
      </c>
      <c r="P142" s="259" t="s">
        <v>721</v>
      </c>
      <c r="Q142" s="463" t="s">
        <v>222</v>
      </c>
      <c r="R142" s="138" t="s">
        <v>1277</v>
      </c>
      <c r="S142" s="5" t="s">
        <v>229</v>
      </c>
      <c r="T142" s="5" t="s">
        <v>608</v>
      </c>
      <c r="U142" s="156" t="s">
        <v>1278</v>
      </c>
      <c r="V142" s="50"/>
      <c r="W142" s="50"/>
    </row>
    <row r="143" spans="1:23" ht="65.25" customHeight="1" x14ac:dyDescent="0.25">
      <c r="A143" s="622"/>
      <c r="B143" s="1145"/>
      <c r="C143" s="1062"/>
      <c r="D143" s="596"/>
      <c r="E143" s="857"/>
      <c r="F143" s="645"/>
      <c r="G143" s="798"/>
      <c r="H143" s="798"/>
      <c r="I143" s="798"/>
      <c r="J143" s="857"/>
      <c r="K143" s="857"/>
      <c r="L143" s="259" t="s">
        <v>1279</v>
      </c>
      <c r="M143" s="259" t="s">
        <v>514</v>
      </c>
      <c r="N143" s="454">
        <v>15</v>
      </c>
      <c r="O143" s="454">
        <v>20</v>
      </c>
      <c r="P143" s="259" t="s">
        <v>152</v>
      </c>
      <c r="Q143" s="387" t="s">
        <v>222</v>
      </c>
      <c r="R143" s="138" t="s">
        <v>1213</v>
      </c>
      <c r="S143" s="226" t="s">
        <v>1180</v>
      </c>
      <c r="T143" s="226" t="s">
        <v>230</v>
      </c>
      <c r="U143" s="138" t="s">
        <v>1280</v>
      </c>
      <c r="V143" s="109"/>
      <c r="W143" s="75"/>
    </row>
    <row r="144" spans="1:23" ht="65.25" customHeight="1" x14ac:dyDescent="0.25">
      <c r="A144" s="622"/>
      <c r="B144" s="1145"/>
      <c r="C144" s="1062"/>
      <c r="D144" s="596"/>
      <c r="E144" s="857"/>
      <c r="F144" s="645"/>
      <c r="G144" s="798"/>
      <c r="H144" s="798"/>
      <c r="I144" s="798"/>
      <c r="J144" s="857"/>
      <c r="K144" s="857"/>
      <c r="L144" s="259" t="s">
        <v>1206</v>
      </c>
      <c r="M144" s="259" t="s">
        <v>676</v>
      </c>
      <c r="N144" s="454" t="s">
        <v>463</v>
      </c>
      <c r="O144" s="454" t="s">
        <v>463</v>
      </c>
      <c r="P144" s="259" t="s">
        <v>694</v>
      </c>
      <c r="Q144" s="463" t="s">
        <v>222</v>
      </c>
      <c r="R144" s="148" t="s">
        <v>1264</v>
      </c>
      <c r="S144" s="5" t="s">
        <v>229</v>
      </c>
      <c r="T144" s="5" t="s">
        <v>230</v>
      </c>
      <c r="U144" s="148" t="s">
        <v>1265</v>
      </c>
      <c r="V144" s="50"/>
      <c r="W144" s="50"/>
    </row>
    <row r="145" spans="1:23" ht="50" x14ac:dyDescent="0.25">
      <c r="A145" s="622"/>
      <c r="B145" s="1145"/>
      <c r="C145" s="1062"/>
      <c r="D145" s="596"/>
      <c r="E145" s="857"/>
      <c r="F145" s="645"/>
      <c r="G145" s="798"/>
      <c r="H145" s="798"/>
      <c r="I145" s="798"/>
      <c r="J145" s="857"/>
      <c r="K145" s="857"/>
      <c r="L145" s="259" t="s">
        <v>617</v>
      </c>
      <c r="M145" s="259" t="s">
        <v>618</v>
      </c>
      <c r="N145" s="454" t="s">
        <v>463</v>
      </c>
      <c r="O145" s="454" t="s">
        <v>463</v>
      </c>
      <c r="P145" s="259" t="s">
        <v>1281</v>
      </c>
      <c r="Q145" s="349" t="s">
        <v>52</v>
      </c>
      <c r="R145" s="148" t="s">
        <v>1247</v>
      </c>
      <c r="S145" s="415"/>
      <c r="T145" s="327" t="s">
        <v>1649</v>
      </c>
      <c r="U145" s="416"/>
      <c r="V145" s="50"/>
      <c r="W145" s="50"/>
    </row>
    <row r="146" spans="1:23" ht="30" x14ac:dyDescent="0.25">
      <c r="A146" s="622"/>
      <c r="B146" s="1145"/>
      <c r="C146" s="1062"/>
      <c r="D146" s="596"/>
      <c r="E146" s="857"/>
      <c r="F146" s="645"/>
      <c r="G146" s="798"/>
      <c r="H146" s="798"/>
      <c r="I146" s="798"/>
      <c r="J146" s="857"/>
      <c r="K146" s="857"/>
      <c r="L146" s="259" t="s">
        <v>93</v>
      </c>
      <c r="M146" s="259" t="s">
        <v>50</v>
      </c>
      <c r="N146" s="454" t="s">
        <v>463</v>
      </c>
      <c r="O146" s="454" t="s">
        <v>463</v>
      </c>
      <c r="P146" s="259" t="s">
        <v>1282</v>
      </c>
      <c r="Q146" s="350" t="s">
        <v>52</v>
      </c>
      <c r="R146" s="148" t="s">
        <v>1230</v>
      </c>
      <c r="S146" s="415"/>
      <c r="T146" s="327" t="s">
        <v>1649</v>
      </c>
      <c r="U146" s="416"/>
      <c r="V146" s="50"/>
      <c r="W146" s="50"/>
    </row>
    <row r="147" spans="1:23" ht="44.25" customHeight="1" x14ac:dyDescent="0.25">
      <c r="A147" s="622"/>
      <c r="B147" s="1145"/>
      <c r="C147" s="1062"/>
      <c r="D147" s="596"/>
      <c r="E147" s="857"/>
      <c r="F147" s="645"/>
      <c r="G147" s="798"/>
      <c r="H147" s="798"/>
      <c r="I147" s="798"/>
      <c r="J147" s="857"/>
      <c r="K147" s="857"/>
      <c r="L147" s="259" t="s">
        <v>1283</v>
      </c>
      <c r="M147" s="259" t="s">
        <v>758</v>
      </c>
      <c r="N147" s="454" t="s">
        <v>463</v>
      </c>
      <c r="O147" s="454" t="s">
        <v>463</v>
      </c>
      <c r="P147" s="259" t="s">
        <v>532</v>
      </c>
      <c r="Q147" s="350" t="s">
        <v>52</v>
      </c>
      <c r="R147" s="138" t="s">
        <v>1269</v>
      </c>
      <c r="S147" s="415"/>
      <c r="T147" s="327" t="s">
        <v>1649</v>
      </c>
      <c r="U147" s="416"/>
      <c r="V147" s="50"/>
      <c r="W147" s="50"/>
    </row>
    <row r="148" spans="1:23" ht="106.5" customHeight="1" x14ac:dyDescent="0.25">
      <c r="A148" s="622"/>
      <c r="B148" s="1145"/>
      <c r="C148" s="1062" t="s">
        <v>1284</v>
      </c>
      <c r="D148" s="1063" t="s">
        <v>1285</v>
      </c>
      <c r="E148" s="857" t="s">
        <v>601</v>
      </c>
      <c r="F148" s="636" t="s">
        <v>1162</v>
      </c>
      <c r="G148" s="798" t="s">
        <v>602</v>
      </c>
      <c r="H148" s="798" t="s">
        <v>670</v>
      </c>
      <c r="I148" s="798" t="s">
        <v>604</v>
      </c>
      <c r="J148" s="857" t="s">
        <v>243</v>
      </c>
      <c r="K148" s="857" t="s">
        <v>206</v>
      </c>
      <c r="L148" s="259" t="s">
        <v>1103</v>
      </c>
      <c r="M148" s="259" t="s">
        <v>637</v>
      </c>
      <c r="N148" s="455">
        <v>1</v>
      </c>
      <c r="O148" s="455">
        <v>5</v>
      </c>
      <c r="P148" s="259" t="s">
        <v>328</v>
      </c>
      <c r="Q148" s="469" t="s">
        <v>52</v>
      </c>
      <c r="R148" s="138" t="s">
        <v>1725</v>
      </c>
      <c r="S148" s="311"/>
      <c r="T148" s="327" t="s">
        <v>1649</v>
      </c>
      <c r="U148" s="441"/>
      <c r="V148" s="50"/>
      <c r="W148" s="50"/>
    </row>
    <row r="149" spans="1:23" ht="83.25" customHeight="1" x14ac:dyDescent="0.25">
      <c r="A149" s="622"/>
      <c r="B149" s="1145"/>
      <c r="C149" s="1062"/>
      <c r="D149" s="596"/>
      <c r="E149" s="857"/>
      <c r="F149" s="645"/>
      <c r="G149" s="798"/>
      <c r="H149" s="798"/>
      <c r="I149" s="798"/>
      <c r="J149" s="857"/>
      <c r="K149" s="857"/>
      <c r="L149" s="259" t="s">
        <v>93</v>
      </c>
      <c r="M149" s="259" t="s">
        <v>50</v>
      </c>
      <c r="N149" s="454" t="s">
        <v>463</v>
      </c>
      <c r="O149" s="454" t="s">
        <v>463</v>
      </c>
      <c r="P149" s="259" t="s">
        <v>1286</v>
      </c>
      <c r="Q149" s="350" t="s">
        <v>52</v>
      </c>
      <c r="R149" s="148" t="s">
        <v>1230</v>
      </c>
      <c r="S149" s="415"/>
      <c r="T149" s="327" t="s">
        <v>1649</v>
      </c>
      <c r="U149" s="416"/>
      <c r="V149" s="50"/>
      <c r="W149" s="50"/>
    </row>
    <row r="150" spans="1:23" ht="149.25" customHeight="1" x14ac:dyDescent="0.25">
      <c r="A150" s="622"/>
      <c r="B150" s="1145"/>
      <c r="C150" s="1062" t="s">
        <v>1287</v>
      </c>
      <c r="D150" s="1063" t="s">
        <v>1288</v>
      </c>
      <c r="E150" s="857" t="s">
        <v>601</v>
      </c>
      <c r="F150" s="636" t="s">
        <v>1289</v>
      </c>
      <c r="G150" s="798" t="s">
        <v>602</v>
      </c>
      <c r="H150" s="798" t="s">
        <v>670</v>
      </c>
      <c r="I150" s="798" t="s">
        <v>604</v>
      </c>
      <c r="J150" s="857" t="s">
        <v>243</v>
      </c>
      <c r="K150" s="857" t="s">
        <v>206</v>
      </c>
      <c r="L150" s="259" t="s">
        <v>1290</v>
      </c>
      <c r="M150" s="259" t="s">
        <v>637</v>
      </c>
      <c r="N150" s="455">
        <v>30</v>
      </c>
      <c r="O150" s="455">
        <v>50</v>
      </c>
      <c r="P150" s="259" t="s">
        <v>365</v>
      </c>
      <c r="Q150" s="279" t="s">
        <v>222</v>
      </c>
      <c r="R150" s="148" t="s">
        <v>1728</v>
      </c>
      <c r="S150" s="5" t="s">
        <v>229</v>
      </c>
      <c r="T150" s="5" t="s">
        <v>230</v>
      </c>
      <c r="U150" s="156" t="s">
        <v>1730</v>
      </c>
      <c r="V150" s="50"/>
      <c r="W150" s="50"/>
    </row>
    <row r="151" spans="1:23" ht="102" customHeight="1" x14ac:dyDescent="0.25">
      <c r="A151" s="622"/>
      <c r="B151" s="1145"/>
      <c r="C151" s="1062"/>
      <c r="D151" s="596"/>
      <c r="E151" s="857"/>
      <c r="F151" s="645"/>
      <c r="G151" s="798"/>
      <c r="H151" s="798"/>
      <c r="I151" s="798"/>
      <c r="J151" s="857"/>
      <c r="K151" s="857"/>
      <c r="L151" s="259" t="s">
        <v>93</v>
      </c>
      <c r="M151" s="259" t="s">
        <v>50</v>
      </c>
      <c r="N151" s="454" t="s">
        <v>463</v>
      </c>
      <c r="O151" s="454" t="s">
        <v>463</v>
      </c>
      <c r="P151" s="259" t="s">
        <v>1291</v>
      </c>
      <c r="Q151" s="349" t="s">
        <v>52</v>
      </c>
      <c r="R151" s="148" t="s">
        <v>1144</v>
      </c>
      <c r="S151" s="440"/>
      <c r="T151" s="327" t="s">
        <v>1649</v>
      </c>
      <c r="U151" s="416"/>
      <c r="V151" s="50"/>
      <c r="W151" s="50"/>
    </row>
    <row r="152" spans="1:23" ht="118.5" customHeight="1" x14ac:dyDescent="0.25">
      <c r="A152" s="622"/>
      <c r="B152" s="1145"/>
      <c r="C152" s="1062" t="s">
        <v>664</v>
      </c>
      <c r="D152" s="1064" t="s">
        <v>1292</v>
      </c>
      <c r="E152" s="857" t="s">
        <v>601</v>
      </c>
      <c r="F152" s="636" t="s">
        <v>1293</v>
      </c>
      <c r="G152" s="798" t="s">
        <v>602</v>
      </c>
      <c r="H152" s="798" t="s">
        <v>670</v>
      </c>
      <c r="I152" s="798" t="s">
        <v>604</v>
      </c>
      <c r="J152" s="857" t="s">
        <v>243</v>
      </c>
      <c r="K152" s="857" t="s">
        <v>206</v>
      </c>
      <c r="L152" s="259" t="s">
        <v>1103</v>
      </c>
      <c r="M152" s="259" t="s">
        <v>637</v>
      </c>
      <c r="N152" s="455">
        <v>20</v>
      </c>
      <c r="O152" s="455">
        <v>40</v>
      </c>
      <c r="P152" s="259" t="s">
        <v>555</v>
      </c>
      <c r="Q152" s="463" t="s">
        <v>222</v>
      </c>
      <c r="R152" s="148" t="s">
        <v>1731</v>
      </c>
      <c r="S152" s="5" t="s">
        <v>229</v>
      </c>
      <c r="T152" s="5" t="s">
        <v>230</v>
      </c>
      <c r="U152" s="156" t="s">
        <v>1732</v>
      </c>
      <c r="V152" s="50"/>
      <c r="W152" s="50"/>
    </row>
    <row r="153" spans="1:23" ht="81" customHeight="1" x14ac:dyDescent="0.25">
      <c r="A153" s="622"/>
      <c r="B153" s="1145"/>
      <c r="C153" s="1062"/>
      <c r="D153" s="596"/>
      <c r="E153" s="857"/>
      <c r="F153" s="645"/>
      <c r="G153" s="798"/>
      <c r="H153" s="798"/>
      <c r="I153" s="798"/>
      <c r="J153" s="857"/>
      <c r="K153" s="857"/>
      <c r="L153" s="259" t="s">
        <v>93</v>
      </c>
      <c r="M153" s="259" t="s">
        <v>50</v>
      </c>
      <c r="N153" s="454" t="s">
        <v>463</v>
      </c>
      <c r="O153" s="454" t="s">
        <v>463</v>
      </c>
      <c r="P153" s="259" t="s">
        <v>1291</v>
      </c>
      <c r="Q153" s="349" t="s">
        <v>52</v>
      </c>
      <c r="R153" s="148" t="s">
        <v>1144</v>
      </c>
      <c r="S153" s="440"/>
      <c r="T153" s="327" t="s">
        <v>1649</v>
      </c>
      <c r="U153" s="416"/>
      <c r="V153" s="50"/>
      <c r="W153" s="50"/>
    </row>
    <row r="154" spans="1:23" ht="161.25" customHeight="1" x14ac:dyDescent="0.25">
      <c r="A154" s="622"/>
      <c r="B154" s="1145"/>
      <c r="C154" s="1062" t="s">
        <v>1294</v>
      </c>
      <c r="D154" s="1064" t="s">
        <v>1295</v>
      </c>
      <c r="E154" s="857" t="s">
        <v>1212</v>
      </c>
      <c r="F154" s="636" t="s">
        <v>1296</v>
      </c>
      <c r="G154" s="798" t="s">
        <v>602</v>
      </c>
      <c r="H154" s="798" t="s">
        <v>670</v>
      </c>
      <c r="I154" s="798" t="s">
        <v>604</v>
      </c>
      <c r="J154" s="857" t="s">
        <v>243</v>
      </c>
      <c r="K154" s="857" t="s">
        <v>206</v>
      </c>
      <c r="L154" s="259" t="s">
        <v>1279</v>
      </c>
      <c r="M154" s="259" t="s">
        <v>514</v>
      </c>
      <c r="N154" s="455">
        <v>5500</v>
      </c>
      <c r="O154" s="455">
        <v>6000</v>
      </c>
      <c r="P154" s="259">
        <v>5750</v>
      </c>
      <c r="Q154" s="267" t="s">
        <v>222</v>
      </c>
      <c r="R154" s="138" t="s">
        <v>1733</v>
      </c>
      <c r="S154" s="226" t="s">
        <v>1180</v>
      </c>
      <c r="T154" s="226" t="s">
        <v>230</v>
      </c>
      <c r="U154" s="138" t="s">
        <v>1280</v>
      </c>
      <c r="V154" s="109"/>
      <c r="W154" s="75"/>
    </row>
    <row r="155" spans="1:23" ht="65.25" customHeight="1" x14ac:dyDescent="0.25">
      <c r="A155" s="622"/>
      <c r="B155" s="1145"/>
      <c r="C155" s="1062"/>
      <c r="D155" s="596"/>
      <c r="E155" s="857"/>
      <c r="F155" s="645"/>
      <c r="G155" s="798"/>
      <c r="H155" s="798"/>
      <c r="I155" s="798"/>
      <c r="J155" s="857"/>
      <c r="K155" s="857"/>
      <c r="L155" s="259" t="s">
        <v>1206</v>
      </c>
      <c r="M155" s="259" t="s">
        <v>676</v>
      </c>
      <c r="N155" s="454" t="s">
        <v>463</v>
      </c>
      <c r="O155" s="454" t="s">
        <v>463</v>
      </c>
      <c r="P155" s="259" t="s">
        <v>1297</v>
      </c>
      <c r="Q155" s="266" t="s">
        <v>1734</v>
      </c>
      <c r="R155" s="148" t="s">
        <v>1264</v>
      </c>
      <c r="S155" s="5" t="s">
        <v>229</v>
      </c>
      <c r="T155" s="5" t="s">
        <v>230</v>
      </c>
      <c r="U155" s="148" t="s">
        <v>1265</v>
      </c>
      <c r="V155" s="50"/>
      <c r="W155" s="50"/>
    </row>
    <row r="156" spans="1:23" ht="50" x14ac:dyDescent="0.25">
      <c r="A156" s="622"/>
      <c r="B156" s="1145"/>
      <c r="C156" s="1062"/>
      <c r="D156" s="596"/>
      <c r="E156" s="857"/>
      <c r="F156" s="645"/>
      <c r="G156" s="798"/>
      <c r="H156" s="798"/>
      <c r="I156" s="798"/>
      <c r="J156" s="857"/>
      <c r="K156" s="857"/>
      <c r="L156" s="259" t="s">
        <v>617</v>
      </c>
      <c r="M156" s="259" t="s">
        <v>618</v>
      </c>
      <c r="N156" s="454" t="s">
        <v>463</v>
      </c>
      <c r="O156" s="454" t="s">
        <v>463</v>
      </c>
      <c r="P156" s="259" t="s">
        <v>1298</v>
      </c>
      <c r="Q156" s="349" t="s">
        <v>52</v>
      </c>
      <c r="R156" s="148" t="s">
        <v>1247</v>
      </c>
      <c r="S156" s="415"/>
      <c r="T156" s="327" t="s">
        <v>1649</v>
      </c>
      <c r="U156" s="416"/>
      <c r="V156" s="50"/>
      <c r="W156" s="50"/>
    </row>
    <row r="157" spans="1:23" ht="30" x14ac:dyDescent="0.25">
      <c r="A157" s="622"/>
      <c r="B157" s="1145"/>
      <c r="C157" s="1062"/>
      <c r="D157" s="596"/>
      <c r="E157" s="857"/>
      <c r="F157" s="645"/>
      <c r="G157" s="798"/>
      <c r="H157" s="798"/>
      <c r="I157" s="798"/>
      <c r="J157" s="857"/>
      <c r="K157" s="857"/>
      <c r="L157" s="259" t="s">
        <v>93</v>
      </c>
      <c r="M157" s="259" t="s">
        <v>50</v>
      </c>
      <c r="N157" s="454" t="s">
        <v>463</v>
      </c>
      <c r="O157" s="454" t="s">
        <v>463</v>
      </c>
      <c r="P157" s="259" t="s">
        <v>1286</v>
      </c>
      <c r="Q157" s="349" t="s">
        <v>52</v>
      </c>
      <c r="R157" s="148" t="s">
        <v>1144</v>
      </c>
      <c r="S157" s="440"/>
      <c r="T157" s="327" t="s">
        <v>1649</v>
      </c>
      <c r="U157" s="416"/>
      <c r="V157" s="50"/>
      <c r="W157" s="50"/>
    </row>
    <row r="158" spans="1:23" ht="70" x14ac:dyDescent="0.25">
      <c r="A158" s="622"/>
      <c r="B158" s="1145"/>
      <c r="C158" s="1062"/>
      <c r="D158" s="596"/>
      <c r="E158" s="857"/>
      <c r="F158" s="645"/>
      <c r="G158" s="798"/>
      <c r="H158" s="798"/>
      <c r="I158" s="798"/>
      <c r="J158" s="857"/>
      <c r="K158" s="857"/>
      <c r="L158" s="259" t="s">
        <v>1299</v>
      </c>
      <c r="M158" s="259" t="s">
        <v>1109</v>
      </c>
      <c r="N158" s="454" t="s">
        <v>463</v>
      </c>
      <c r="O158" s="454" t="s">
        <v>463</v>
      </c>
      <c r="P158" s="259" t="s">
        <v>1300</v>
      </c>
      <c r="Q158" s="362" t="s">
        <v>52</v>
      </c>
      <c r="R158" s="138" t="s">
        <v>345</v>
      </c>
      <c r="S158" s="436"/>
      <c r="T158" s="327" t="s">
        <v>1649</v>
      </c>
      <c r="U158" s="433"/>
      <c r="V158" s="109"/>
      <c r="W158" s="75"/>
    </row>
    <row r="159" spans="1:23" ht="70" x14ac:dyDescent="0.25">
      <c r="A159" s="622"/>
      <c r="B159" s="1145"/>
      <c r="C159" s="1062"/>
      <c r="D159" s="596"/>
      <c r="E159" s="857"/>
      <c r="F159" s="650"/>
      <c r="G159" s="798"/>
      <c r="H159" s="798"/>
      <c r="I159" s="798"/>
      <c r="J159" s="857"/>
      <c r="K159" s="857"/>
      <c r="L159" s="259" t="s">
        <v>1301</v>
      </c>
      <c r="M159" s="259" t="s">
        <v>1109</v>
      </c>
      <c r="N159" s="454" t="s">
        <v>463</v>
      </c>
      <c r="O159" s="454" t="s">
        <v>463</v>
      </c>
      <c r="P159" s="259" t="s">
        <v>1300</v>
      </c>
      <c r="Q159" s="466" t="s">
        <v>52</v>
      </c>
      <c r="R159" s="138" t="s">
        <v>1112</v>
      </c>
      <c r="S159" s="305"/>
      <c r="T159" s="327" t="s">
        <v>1649</v>
      </c>
      <c r="U159" s="195"/>
      <c r="V159" s="262"/>
      <c r="W159" s="263"/>
    </row>
    <row r="160" spans="1:23" ht="65.25" customHeight="1" x14ac:dyDescent="0.25">
      <c r="A160" s="622"/>
      <c r="B160" s="1145"/>
      <c r="C160" s="1062" t="s">
        <v>1302</v>
      </c>
      <c r="D160" s="1066" t="s">
        <v>1303</v>
      </c>
      <c r="E160" s="857" t="s">
        <v>1212</v>
      </c>
      <c r="F160" s="636" t="s">
        <v>1296</v>
      </c>
      <c r="G160" s="798" t="s">
        <v>602</v>
      </c>
      <c r="H160" s="798" t="s">
        <v>670</v>
      </c>
      <c r="I160" s="798" t="s">
        <v>604</v>
      </c>
      <c r="J160" s="857" t="s">
        <v>243</v>
      </c>
      <c r="K160" s="857" t="s">
        <v>206</v>
      </c>
      <c r="L160" s="259" t="s">
        <v>1279</v>
      </c>
      <c r="M160" s="259" t="s">
        <v>514</v>
      </c>
      <c r="N160" s="455">
        <v>100</v>
      </c>
      <c r="O160" s="455">
        <v>200</v>
      </c>
      <c r="P160" s="259">
        <v>150</v>
      </c>
      <c r="Q160" s="388" t="s">
        <v>222</v>
      </c>
      <c r="R160" s="138" t="s">
        <v>1213</v>
      </c>
      <c r="S160" s="226" t="s">
        <v>1180</v>
      </c>
      <c r="T160" s="226" t="s">
        <v>230</v>
      </c>
      <c r="U160" s="138" t="s">
        <v>1304</v>
      </c>
      <c r="V160" s="109"/>
      <c r="W160" s="75"/>
    </row>
    <row r="161" spans="1:23" ht="30" x14ac:dyDescent="0.25">
      <c r="A161" s="622"/>
      <c r="B161" s="1145"/>
      <c r="C161" s="1062"/>
      <c r="D161" s="596"/>
      <c r="E161" s="857"/>
      <c r="F161" s="645"/>
      <c r="G161" s="798"/>
      <c r="H161" s="798"/>
      <c r="I161" s="798"/>
      <c r="J161" s="857"/>
      <c r="K161" s="857"/>
      <c r="L161" s="259" t="s">
        <v>753</v>
      </c>
      <c r="M161" s="259" t="s">
        <v>50</v>
      </c>
      <c r="N161" s="455" t="s">
        <v>463</v>
      </c>
      <c r="O161" s="455" t="s">
        <v>463</v>
      </c>
      <c r="P161" s="259" t="s">
        <v>1286</v>
      </c>
      <c r="Q161" s="349" t="s">
        <v>52</v>
      </c>
      <c r="R161" s="148" t="s">
        <v>1144</v>
      </c>
      <c r="S161" s="440"/>
      <c r="T161" s="327" t="s">
        <v>1649</v>
      </c>
      <c r="U161" s="416"/>
      <c r="V161" s="50"/>
      <c r="W161" s="50"/>
    </row>
    <row r="162" spans="1:23" ht="70" x14ac:dyDescent="0.25">
      <c r="A162" s="622"/>
      <c r="B162" s="1145"/>
      <c r="C162" s="1062"/>
      <c r="D162" s="596"/>
      <c r="E162" s="857"/>
      <c r="F162" s="645"/>
      <c r="G162" s="798"/>
      <c r="H162" s="798"/>
      <c r="I162" s="798"/>
      <c r="J162" s="857"/>
      <c r="K162" s="857"/>
      <c r="L162" s="259" t="s">
        <v>1299</v>
      </c>
      <c r="M162" s="259" t="s">
        <v>1109</v>
      </c>
      <c r="N162" s="454" t="s">
        <v>463</v>
      </c>
      <c r="O162" s="454" t="s">
        <v>463</v>
      </c>
      <c r="P162" s="259" t="s">
        <v>1300</v>
      </c>
      <c r="Q162" s="362" t="s">
        <v>52</v>
      </c>
      <c r="R162" s="138" t="s">
        <v>345</v>
      </c>
      <c r="S162" s="436"/>
      <c r="T162" s="327" t="s">
        <v>1649</v>
      </c>
      <c r="U162" s="433"/>
      <c r="V162" s="109"/>
      <c r="W162" s="75"/>
    </row>
    <row r="163" spans="1:23" ht="70" x14ac:dyDescent="0.25">
      <c r="A163" s="622"/>
      <c r="B163" s="1145"/>
      <c r="C163" s="1062"/>
      <c r="D163" s="596"/>
      <c r="E163" s="857"/>
      <c r="F163" s="645"/>
      <c r="G163" s="798"/>
      <c r="H163" s="798"/>
      <c r="I163" s="798"/>
      <c r="J163" s="857"/>
      <c r="K163" s="857"/>
      <c r="L163" s="259" t="s">
        <v>1301</v>
      </c>
      <c r="M163" s="259" t="s">
        <v>1109</v>
      </c>
      <c r="N163" s="454" t="s">
        <v>463</v>
      </c>
      <c r="O163" s="454" t="s">
        <v>463</v>
      </c>
      <c r="P163" s="259" t="s">
        <v>1300</v>
      </c>
      <c r="Q163" s="466" t="s">
        <v>52</v>
      </c>
      <c r="R163" s="138" t="s">
        <v>1112</v>
      </c>
      <c r="S163" s="305"/>
      <c r="T163" s="327" t="s">
        <v>1649</v>
      </c>
      <c r="U163" s="195"/>
      <c r="V163" s="262"/>
      <c r="W163" s="263"/>
    </row>
    <row r="164" spans="1:23" ht="65.25" customHeight="1" x14ac:dyDescent="0.25">
      <c r="A164" s="622"/>
      <c r="B164" s="1145"/>
      <c r="C164" s="1062" t="s">
        <v>827</v>
      </c>
      <c r="D164" s="1064" t="s">
        <v>1305</v>
      </c>
      <c r="E164" s="857" t="s">
        <v>601</v>
      </c>
      <c r="F164" s="636" t="s">
        <v>1123</v>
      </c>
      <c r="G164" s="798" t="s">
        <v>602</v>
      </c>
      <c r="H164" s="798" t="s">
        <v>670</v>
      </c>
      <c r="I164" s="798" t="s">
        <v>604</v>
      </c>
      <c r="J164" s="857" t="s">
        <v>243</v>
      </c>
      <c r="K164" s="857" t="s">
        <v>206</v>
      </c>
      <c r="L164" s="259" t="s">
        <v>207</v>
      </c>
      <c r="M164" s="259" t="s">
        <v>637</v>
      </c>
      <c r="N164" s="455">
        <v>80</v>
      </c>
      <c r="O164" s="455">
        <v>120</v>
      </c>
      <c r="P164" s="259" t="s">
        <v>102</v>
      </c>
      <c r="Q164" s="274" t="s">
        <v>222</v>
      </c>
      <c r="R164" s="148" t="s">
        <v>1239</v>
      </c>
      <c r="S164" s="5" t="s">
        <v>229</v>
      </c>
      <c r="T164" s="5" t="s">
        <v>230</v>
      </c>
      <c r="U164" s="148" t="s">
        <v>801</v>
      </c>
      <c r="V164" s="50"/>
      <c r="W164" s="50"/>
    </row>
    <row r="165" spans="1:23" ht="51.75" customHeight="1" x14ac:dyDescent="0.25">
      <c r="A165" s="622"/>
      <c r="B165" s="1145"/>
      <c r="C165" s="1062"/>
      <c r="D165" s="596"/>
      <c r="E165" s="857"/>
      <c r="F165" s="645"/>
      <c r="G165" s="798"/>
      <c r="H165" s="798"/>
      <c r="I165" s="798"/>
      <c r="J165" s="857"/>
      <c r="K165" s="857"/>
      <c r="L165" s="259" t="s">
        <v>93</v>
      </c>
      <c r="M165" s="259" t="s">
        <v>50</v>
      </c>
      <c r="N165" s="454" t="s">
        <v>463</v>
      </c>
      <c r="O165" s="454" t="s">
        <v>463</v>
      </c>
      <c r="P165" s="259" t="s">
        <v>1225</v>
      </c>
      <c r="Q165" s="349" t="s">
        <v>52</v>
      </c>
      <c r="R165" s="148" t="s">
        <v>584</v>
      </c>
      <c r="S165" s="415"/>
      <c r="T165" s="327" t="s">
        <v>1649</v>
      </c>
      <c r="U165" s="416"/>
      <c r="V165" s="50"/>
      <c r="W165" s="50"/>
    </row>
    <row r="166" spans="1:23" ht="70" x14ac:dyDescent="0.25">
      <c r="A166" s="622"/>
      <c r="B166" s="1145"/>
      <c r="C166" s="1062"/>
      <c r="D166" s="596"/>
      <c r="E166" s="857"/>
      <c r="F166" s="645"/>
      <c r="G166" s="798"/>
      <c r="H166" s="798"/>
      <c r="I166" s="798"/>
      <c r="J166" s="857"/>
      <c r="K166" s="857"/>
      <c r="L166" s="259" t="s">
        <v>830</v>
      </c>
      <c r="M166" s="259" t="s">
        <v>1306</v>
      </c>
      <c r="N166" s="459" t="s">
        <v>463</v>
      </c>
      <c r="O166" s="454" t="s">
        <v>463</v>
      </c>
      <c r="P166" s="259" t="s">
        <v>1307</v>
      </c>
      <c r="Q166" s="348" t="s">
        <v>52</v>
      </c>
      <c r="R166" s="138" t="s">
        <v>239</v>
      </c>
      <c r="S166" s="327"/>
      <c r="T166" s="327" t="s">
        <v>1649</v>
      </c>
      <c r="U166" s="284"/>
      <c r="V166" s="283"/>
      <c r="W166" s="283"/>
    </row>
    <row r="167" spans="1:23" ht="30" x14ac:dyDescent="0.25">
      <c r="A167" s="622"/>
      <c r="B167" s="1145"/>
      <c r="C167" s="1062"/>
      <c r="D167" s="596"/>
      <c r="E167" s="857"/>
      <c r="F167" s="645"/>
      <c r="G167" s="798"/>
      <c r="H167" s="798"/>
      <c r="I167" s="798"/>
      <c r="J167" s="857"/>
      <c r="K167" s="857"/>
      <c r="L167" s="259" t="s">
        <v>777</v>
      </c>
      <c r="M167" s="259" t="s">
        <v>1308</v>
      </c>
      <c r="N167" s="454" t="s">
        <v>463</v>
      </c>
      <c r="O167" s="454" t="s">
        <v>463</v>
      </c>
      <c r="P167" s="259" t="s">
        <v>779</v>
      </c>
      <c r="Q167" s="350" t="s">
        <v>52</v>
      </c>
      <c r="R167" s="138" t="s">
        <v>1269</v>
      </c>
      <c r="S167" s="415"/>
      <c r="T167" s="327" t="s">
        <v>1649</v>
      </c>
      <c r="U167" s="416"/>
      <c r="V167" s="50"/>
      <c r="W167" s="50"/>
    </row>
    <row r="168" spans="1:23" ht="65.25" customHeight="1" x14ac:dyDescent="0.25">
      <c r="A168" s="622"/>
      <c r="B168" s="1145"/>
      <c r="C168" s="1062" t="s">
        <v>1309</v>
      </c>
      <c r="D168" s="1064" t="s">
        <v>1310</v>
      </c>
      <c r="E168" s="857" t="s">
        <v>601</v>
      </c>
      <c r="F168" s="636" t="s">
        <v>1311</v>
      </c>
      <c r="G168" s="798" t="s">
        <v>602</v>
      </c>
      <c r="H168" s="798" t="s">
        <v>670</v>
      </c>
      <c r="I168" s="798" t="s">
        <v>604</v>
      </c>
      <c r="J168" s="857" t="s">
        <v>243</v>
      </c>
      <c r="K168" s="857" t="s">
        <v>206</v>
      </c>
      <c r="L168" s="259" t="s">
        <v>1103</v>
      </c>
      <c r="M168" s="259" t="s">
        <v>1115</v>
      </c>
      <c r="N168" s="455">
        <v>40</v>
      </c>
      <c r="O168" s="455">
        <v>60</v>
      </c>
      <c r="P168" s="259">
        <v>50</v>
      </c>
      <c r="Q168" s="280" t="s">
        <v>222</v>
      </c>
      <c r="R168" s="180" t="s">
        <v>1312</v>
      </c>
      <c r="S168" s="221" t="s">
        <v>229</v>
      </c>
      <c r="T168" s="221" t="s">
        <v>608</v>
      </c>
      <c r="U168" s="192" t="s">
        <v>834</v>
      </c>
      <c r="V168" s="413"/>
      <c r="W168" s="413"/>
    </row>
    <row r="169" spans="1:23" ht="67.5" customHeight="1" x14ac:dyDescent="0.25">
      <c r="A169" s="622"/>
      <c r="B169" s="1145"/>
      <c r="C169" s="1062"/>
      <c r="D169" s="596"/>
      <c r="E169" s="857"/>
      <c r="F169" s="645"/>
      <c r="G169" s="798"/>
      <c r="H169" s="798"/>
      <c r="I169" s="798"/>
      <c r="J169" s="857"/>
      <c r="K169" s="857"/>
      <c r="L169" s="259" t="s">
        <v>93</v>
      </c>
      <c r="M169" s="259" t="s">
        <v>50</v>
      </c>
      <c r="N169" s="454" t="s">
        <v>463</v>
      </c>
      <c r="O169" s="454" t="s">
        <v>463</v>
      </c>
      <c r="P169" s="453" t="s">
        <v>1291</v>
      </c>
      <c r="Q169" s="357" t="s">
        <v>52</v>
      </c>
      <c r="R169" s="144" t="s">
        <v>1230</v>
      </c>
      <c r="S169" s="305"/>
      <c r="T169" s="327" t="s">
        <v>1649</v>
      </c>
      <c r="U169" s="195"/>
      <c r="V169" s="112"/>
      <c r="W169" s="112"/>
    </row>
    <row r="170" spans="1:23" ht="51" customHeight="1" x14ac:dyDescent="0.25">
      <c r="A170" s="622"/>
      <c r="B170" s="1145"/>
      <c r="C170" s="1062"/>
      <c r="D170" s="596"/>
      <c r="E170" s="857"/>
      <c r="F170" s="645"/>
      <c r="G170" s="798"/>
      <c r="H170" s="798"/>
      <c r="I170" s="798"/>
      <c r="J170" s="857"/>
      <c r="K170" s="857"/>
      <c r="L170" s="259" t="s">
        <v>830</v>
      </c>
      <c r="M170" s="259" t="s">
        <v>1306</v>
      </c>
      <c r="N170" s="454" t="s">
        <v>463</v>
      </c>
      <c r="O170" s="454" t="s">
        <v>463</v>
      </c>
      <c r="P170" s="453" t="s">
        <v>1313</v>
      </c>
      <c r="Q170" s="348" t="s">
        <v>52</v>
      </c>
      <c r="R170" s="138" t="s">
        <v>239</v>
      </c>
      <c r="S170" s="327"/>
      <c r="T170" s="327" t="s">
        <v>1649</v>
      </c>
      <c r="U170" s="284"/>
      <c r="V170" s="283"/>
      <c r="W170" s="283"/>
    </row>
    <row r="171" spans="1:23" ht="65.25" customHeight="1" x14ac:dyDescent="0.25">
      <c r="A171" s="622"/>
      <c r="B171" s="1145"/>
      <c r="C171" s="1062" t="s">
        <v>836</v>
      </c>
      <c r="D171" s="1064" t="s">
        <v>1314</v>
      </c>
      <c r="E171" s="857" t="s">
        <v>719</v>
      </c>
      <c r="F171" s="636" t="s">
        <v>1123</v>
      </c>
      <c r="G171" s="1109" t="s">
        <v>602</v>
      </c>
      <c r="H171" s="1109" t="s">
        <v>670</v>
      </c>
      <c r="I171" s="798" t="s">
        <v>604</v>
      </c>
      <c r="J171" s="857" t="s">
        <v>243</v>
      </c>
      <c r="K171" s="857" t="s">
        <v>206</v>
      </c>
      <c r="L171" s="259" t="s">
        <v>1279</v>
      </c>
      <c r="M171" s="259" t="s">
        <v>514</v>
      </c>
      <c r="N171" s="259">
        <v>5</v>
      </c>
      <c r="O171" s="259">
        <v>10</v>
      </c>
      <c r="P171" s="259">
        <v>8</v>
      </c>
      <c r="Q171" s="274" t="s">
        <v>222</v>
      </c>
      <c r="R171" s="148" t="s">
        <v>1315</v>
      </c>
      <c r="S171" s="5" t="s">
        <v>229</v>
      </c>
      <c r="T171" s="5" t="s">
        <v>230</v>
      </c>
      <c r="U171" s="148" t="s">
        <v>801</v>
      </c>
      <c r="V171" s="50"/>
      <c r="W171" s="50"/>
    </row>
    <row r="172" spans="1:23" ht="30" x14ac:dyDescent="0.25">
      <c r="A172" s="622"/>
      <c r="B172" s="1145"/>
      <c r="C172" s="1062"/>
      <c r="D172" s="596"/>
      <c r="E172" s="857"/>
      <c r="F172" s="645"/>
      <c r="G172" s="1109"/>
      <c r="H172" s="1109"/>
      <c r="I172" s="798"/>
      <c r="J172" s="857"/>
      <c r="K172" s="857"/>
      <c r="L172" s="259" t="s">
        <v>93</v>
      </c>
      <c r="M172" s="259" t="s">
        <v>50</v>
      </c>
      <c r="N172" s="259" t="s">
        <v>463</v>
      </c>
      <c r="O172" s="259" t="s">
        <v>463</v>
      </c>
      <c r="P172" s="259" t="s">
        <v>1282</v>
      </c>
      <c r="Q172" s="357" t="s">
        <v>52</v>
      </c>
      <c r="R172" s="144" t="s">
        <v>584</v>
      </c>
      <c r="S172" s="417"/>
      <c r="T172" s="327" t="s">
        <v>1649</v>
      </c>
      <c r="U172" s="418"/>
      <c r="V172" s="419"/>
      <c r="W172" s="419"/>
    </row>
    <row r="173" spans="1:23" ht="30" x14ac:dyDescent="0.25">
      <c r="A173" s="622"/>
      <c r="B173" s="1145"/>
      <c r="C173" s="1062"/>
      <c r="D173" s="596"/>
      <c r="E173" s="857"/>
      <c r="F173" s="645"/>
      <c r="G173" s="1109"/>
      <c r="H173" s="1109"/>
      <c r="I173" s="798"/>
      <c r="J173" s="857"/>
      <c r="K173" s="857"/>
      <c r="L173" s="259" t="s">
        <v>756</v>
      </c>
      <c r="M173" s="259" t="s">
        <v>705</v>
      </c>
      <c r="N173" s="454" t="s">
        <v>463</v>
      </c>
      <c r="O173" s="454" t="s">
        <v>463</v>
      </c>
      <c r="P173" s="259" t="s">
        <v>1316</v>
      </c>
      <c r="Q173" s="350" t="s">
        <v>52</v>
      </c>
      <c r="R173" s="138" t="s">
        <v>1269</v>
      </c>
      <c r="S173" s="415"/>
      <c r="T173" s="327" t="s">
        <v>1649</v>
      </c>
      <c r="U173" s="416"/>
      <c r="V173" s="50"/>
      <c r="W173" s="50"/>
    </row>
    <row r="174" spans="1:23" ht="13.5" x14ac:dyDescent="0.25">
      <c r="A174" s="622"/>
      <c r="B174" s="1145"/>
      <c r="C174" s="1062"/>
      <c r="D174" s="596"/>
      <c r="E174" s="857"/>
      <c r="F174" s="645"/>
      <c r="G174" s="1109"/>
      <c r="H174" s="1109"/>
      <c r="I174" s="798"/>
      <c r="J174" s="857"/>
      <c r="K174" s="857"/>
      <c r="L174" s="1065" t="s">
        <v>707</v>
      </c>
      <c r="M174" s="1065" t="s">
        <v>758</v>
      </c>
      <c r="N174" s="985" t="s">
        <v>463</v>
      </c>
      <c r="O174" s="985" t="s">
        <v>463</v>
      </c>
      <c r="P174" s="1065" t="s">
        <v>1317</v>
      </c>
      <c r="Q174" s="1110" t="s">
        <v>52</v>
      </c>
      <c r="R174" s="1111" t="s">
        <v>1222</v>
      </c>
      <c r="S174" s="1070"/>
      <c r="T174" s="1070" t="s">
        <v>1649</v>
      </c>
      <c r="U174" s="1115"/>
      <c r="V174" s="1117"/>
      <c r="W174" s="1117"/>
    </row>
    <row r="175" spans="1:23" ht="13.5" x14ac:dyDescent="0.25">
      <c r="A175" s="622"/>
      <c r="B175" s="1145"/>
      <c r="C175" s="1062"/>
      <c r="D175" s="596"/>
      <c r="E175" s="857"/>
      <c r="F175" s="645"/>
      <c r="G175" s="1109"/>
      <c r="H175" s="1109"/>
      <c r="I175" s="798"/>
      <c r="J175" s="857"/>
      <c r="K175" s="857"/>
      <c r="L175" s="1065"/>
      <c r="M175" s="1065"/>
      <c r="N175" s="985"/>
      <c r="O175" s="985"/>
      <c r="P175" s="1065"/>
      <c r="Q175" s="1104"/>
      <c r="R175" s="1090"/>
      <c r="S175" s="1071"/>
      <c r="T175" s="1071"/>
      <c r="U175" s="1098"/>
      <c r="V175" s="1118"/>
      <c r="W175" s="1118"/>
    </row>
    <row r="176" spans="1:23" ht="13.5" x14ac:dyDescent="0.25">
      <c r="A176" s="622"/>
      <c r="B176" s="1145"/>
      <c r="C176" s="1062"/>
      <c r="D176" s="596"/>
      <c r="E176" s="857"/>
      <c r="F176" s="645"/>
      <c r="G176" s="1109"/>
      <c r="H176" s="1109"/>
      <c r="I176" s="798"/>
      <c r="J176" s="857"/>
      <c r="K176" s="857"/>
      <c r="L176" s="1065"/>
      <c r="M176" s="1065"/>
      <c r="N176" s="985"/>
      <c r="O176" s="985"/>
      <c r="P176" s="1065"/>
      <c r="Q176" s="1104"/>
      <c r="R176" s="1090"/>
      <c r="S176" s="1071"/>
      <c r="T176" s="1071"/>
      <c r="U176" s="1098"/>
      <c r="V176" s="1118"/>
      <c r="W176" s="1118"/>
    </row>
    <row r="177" spans="1:23" ht="13.5" x14ac:dyDescent="0.25">
      <c r="A177" s="622"/>
      <c r="B177" s="1145"/>
      <c r="C177" s="1062"/>
      <c r="D177" s="596"/>
      <c r="E177" s="857"/>
      <c r="F177" s="645"/>
      <c r="G177" s="1109"/>
      <c r="H177" s="1109"/>
      <c r="I177" s="798"/>
      <c r="J177" s="857"/>
      <c r="K177" s="857"/>
      <c r="L177" s="1065"/>
      <c r="M177" s="1065"/>
      <c r="N177" s="985"/>
      <c r="O177" s="985"/>
      <c r="P177" s="1065"/>
      <c r="Q177" s="1104"/>
      <c r="R177" s="1090"/>
      <c r="S177" s="1071"/>
      <c r="T177" s="1071"/>
      <c r="U177" s="1098"/>
      <c r="V177" s="1118"/>
      <c r="W177" s="1118"/>
    </row>
    <row r="178" spans="1:23" ht="13.5" x14ac:dyDescent="0.25">
      <c r="A178" s="622"/>
      <c r="B178" s="1145"/>
      <c r="C178" s="1062"/>
      <c r="D178" s="596"/>
      <c r="E178" s="857"/>
      <c r="F178" s="650"/>
      <c r="G178" s="1109"/>
      <c r="H178" s="1109"/>
      <c r="I178" s="798"/>
      <c r="J178" s="857"/>
      <c r="K178" s="857"/>
      <c r="L178" s="1065"/>
      <c r="M178" s="1065"/>
      <c r="N178" s="985"/>
      <c r="O178" s="985"/>
      <c r="P178" s="1065"/>
      <c r="Q178" s="1105"/>
      <c r="R178" s="1045"/>
      <c r="S178" s="1093"/>
      <c r="T178" s="1072"/>
      <c r="U178" s="1116"/>
      <c r="V178" s="1119"/>
      <c r="W178" s="1119"/>
    </row>
    <row r="179" spans="1:23" ht="65.25" customHeight="1" x14ac:dyDescent="0.25">
      <c r="A179" s="622"/>
      <c r="B179" s="1145"/>
      <c r="C179" s="1062" t="s">
        <v>1318</v>
      </c>
      <c r="D179" s="1108" t="s">
        <v>1319</v>
      </c>
      <c r="E179" s="857" t="s">
        <v>1212</v>
      </c>
      <c r="F179" s="636" t="s">
        <v>1296</v>
      </c>
      <c r="G179" s="1109" t="s">
        <v>602</v>
      </c>
      <c r="H179" s="1109" t="s">
        <v>670</v>
      </c>
      <c r="I179" s="798" t="s">
        <v>604</v>
      </c>
      <c r="J179" s="857" t="s">
        <v>243</v>
      </c>
      <c r="K179" s="857" t="s">
        <v>206</v>
      </c>
      <c r="L179" s="259" t="s">
        <v>207</v>
      </c>
      <c r="M179" s="259" t="s">
        <v>514</v>
      </c>
      <c r="N179" s="259">
        <v>10</v>
      </c>
      <c r="O179" s="259" t="s">
        <v>463</v>
      </c>
      <c r="P179" s="259" t="s">
        <v>812</v>
      </c>
      <c r="Q179" s="267" t="s">
        <v>222</v>
      </c>
      <c r="R179" s="138" t="s">
        <v>1213</v>
      </c>
      <c r="S179" s="226" t="s">
        <v>1180</v>
      </c>
      <c r="T179" s="226" t="s">
        <v>230</v>
      </c>
      <c r="U179" s="138" t="s">
        <v>1320</v>
      </c>
      <c r="V179" s="109"/>
      <c r="W179" s="75"/>
    </row>
    <row r="180" spans="1:23" ht="30" x14ac:dyDescent="0.25">
      <c r="A180" s="622"/>
      <c r="B180" s="1145"/>
      <c r="C180" s="1062"/>
      <c r="D180" s="1108"/>
      <c r="E180" s="857"/>
      <c r="F180" s="645"/>
      <c r="G180" s="1109"/>
      <c r="H180" s="1109"/>
      <c r="I180" s="798"/>
      <c r="J180" s="857"/>
      <c r="K180" s="857"/>
      <c r="L180" s="259" t="s">
        <v>93</v>
      </c>
      <c r="M180" s="259" t="s">
        <v>50</v>
      </c>
      <c r="N180" s="259" t="s">
        <v>463</v>
      </c>
      <c r="O180" s="259" t="s">
        <v>463</v>
      </c>
      <c r="P180" s="259" t="s">
        <v>1286</v>
      </c>
      <c r="Q180" s="357" t="s">
        <v>52</v>
      </c>
      <c r="R180" s="144" t="s">
        <v>1230</v>
      </c>
      <c r="S180" s="417"/>
      <c r="T180" s="327" t="s">
        <v>1649</v>
      </c>
      <c r="U180" s="418"/>
      <c r="V180" s="419"/>
      <c r="W180" s="419"/>
    </row>
    <row r="181" spans="1:23" ht="70" x14ac:dyDescent="0.25">
      <c r="A181" s="622"/>
      <c r="B181" s="1145"/>
      <c r="C181" s="1062"/>
      <c r="D181" s="1108"/>
      <c r="E181" s="857"/>
      <c r="F181" s="645"/>
      <c r="G181" s="1109"/>
      <c r="H181" s="1109"/>
      <c r="I181" s="798"/>
      <c r="J181" s="857"/>
      <c r="K181" s="857"/>
      <c r="L181" s="259" t="s">
        <v>1299</v>
      </c>
      <c r="M181" s="259" t="s">
        <v>1109</v>
      </c>
      <c r="N181" s="454" t="s">
        <v>463</v>
      </c>
      <c r="O181" s="454" t="s">
        <v>463</v>
      </c>
      <c r="P181" s="259" t="s">
        <v>1300</v>
      </c>
      <c r="Q181" s="362" t="s">
        <v>52</v>
      </c>
      <c r="R181" s="138" t="s">
        <v>345</v>
      </c>
      <c r="S181" s="436"/>
      <c r="T181" s="327" t="s">
        <v>1649</v>
      </c>
      <c r="U181" s="433"/>
      <c r="V181" s="109"/>
      <c r="W181" s="75"/>
    </row>
    <row r="182" spans="1:23" ht="70" x14ac:dyDescent="0.25">
      <c r="A182" s="622"/>
      <c r="B182" s="1145"/>
      <c r="C182" s="1062"/>
      <c r="D182" s="1108"/>
      <c r="E182" s="857"/>
      <c r="F182" s="645"/>
      <c r="G182" s="1109"/>
      <c r="H182" s="1109"/>
      <c r="I182" s="798"/>
      <c r="J182" s="857"/>
      <c r="K182" s="857"/>
      <c r="L182" s="259" t="s">
        <v>1301</v>
      </c>
      <c r="M182" s="259" t="s">
        <v>1109</v>
      </c>
      <c r="N182" s="454" t="s">
        <v>463</v>
      </c>
      <c r="O182" s="454" t="s">
        <v>463</v>
      </c>
      <c r="P182" s="259" t="s">
        <v>1300</v>
      </c>
      <c r="Q182" s="466" t="s">
        <v>52</v>
      </c>
      <c r="R182" s="138" t="s">
        <v>1112</v>
      </c>
      <c r="S182" s="305"/>
      <c r="T182" s="327" t="s">
        <v>1649</v>
      </c>
      <c r="U182" s="195"/>
      <c r="V182" s="262"/>
      <c r="W182" s="263"/>
    </row>
    <row r="183" spans="1:23" ht="65.25" customHeight="1" x14ac:dyDescent="0.25">
      <c r="A183" s="622"/>
      <c r="B183" s="1145"/>
      <c r="C183" s="1062" t="s">
        <v>839</v>
      </c>
      <c r="D183" s="1064" t="s">
        <v>840</v>
      </c>
      <c r="E183" s="857" t="s">
        <v>601</v>
      </c>
      <c r="F183" s="636" t="s">
        <v>1321</v>
      </c>
      <c r="G183" s="1109" t="s">
        <v>602</v>
      </c>
      <c r="H183" s="1109" t="s">
        <v>670</v>
      </c>
      <c r="I183" s="798" t="s">
        <v>604</v>
      </c>
      <c r="J183" s="857" t="s">
        <v>243</v>
      </c>
      <c r="K183" s="857" t="s">
        <v>206</v>
      </c>
      <c r="L183" s="259" t="s">
        <v>1103</v>
      </c>
      <c r="M183" s="259" t="s">
        <v>1115</v>
      </c>
      <c r="N183" s="259">
        <v>4</v>
      </c>
      <c r="O183" s="259">
        <v>6</v>
      </c>
      <c r="P183" s="259" t="s">
        <v>1322</v>
      </c>
      <c r="Q183" s="267" t="s">
        <v>222</v>
      </c>
      <c r="R183" s="148" t="s">
        <v>1323</v>
      </c>
      <c r="S183" s="5" t="s">
        <v>229</v>
      </c>
      <c r="T183" s="5" t="s">
        <v>230</v>
      </c>
      <c r="U183" s="148" t="s">
        <v>801</v>
      </c>
      <c r="V183" s="50"/>
      <c r="W183" s="50"/>
    </row>
    <row r="184" spans="1:23" ht="43.5" customHeight="1" x14ac:dyDescent="0.25">
      <c r="A184" s="622"/>
      <c r="B184" s="1145"/>
      <c r="C184" s="1062"/>
      <c r="D184" s="596"/>
      <c r="E184" s="857"/>
      <c r="F184" s="645"/>
      <c r="G184" s="1109"/>
      <c r="H184" s="1109"/>
      <c r="I184" s="798"/>
      <c r="J184" s="857"/>
      <c r="K184" s="857"/>
      <c r="L184" s="259" t="s">
        <v>93</v>
      </c>
      <c r="M184" s="259" t="s">
        <v>50</v>
      </c>
      <c r="N184" s="259" t="s">
        <v>463</v>
      </c>
      <c r="O184" s="259" t="s">
        <v>463</v>
      </c>
      <c r="P184" s="259" t="s">
        <v>1117</v>
      </c>
      <c r="Q184" s="357" t="s">
        <v>52</v>
      </c>
      <c r="R184" s="144" t="s">
        <v>1230</v>
      </c>
      <c r="S184" s="417"/>
      <c r="T184" s="327" t="s">
        <v>1649</v>
      </c>
      <c r="U184" s="418"/>
      <c r="V184" s="419"/>
      <c r="W184" s="419"/>
    </row>
    <row r="185" spans="1:23" ht="40" x14ac:dyDescent="0.25">
      <c r="A185" s="622"/>
      <c r="B185" s="1145"/>
      <c r="C185" s="1062"/>
      <c r="D185" s="596"/>
      <c r="E185" s="857"/>
      <c r="F185" s="645"/>
      <c r="G185" s="1109"/>
      <c r="H185" s="1109"/>
      <c r="I185" s="798"/>
      <c r="J185" s="857"/>
      <c r="K185" s="857"/>
      <c r="L185" s="259" t="s">
        <v>1324</v>
      </c>
      <c r="M185" s="259" t="s">
        <v>1306</v>
      </c>
      <c r="N185" s="454" t="s">
        <v>463</v>
      </c>
      <c r="O185" s="454" t="s">
        <v>463</v>
      </c>
      <c r="P185" s="259" t="s">
        <v>1325</v>
      </c>
      <c r="Q185" s="348" t="s">
        <v>52</v>
      </c>
      <c r="R185" s="138" t="s">
        <v>239</v>
      </c>
      <c r="S185" s="327"/>
      <c r="T185" s="327" t="s">
        <v>1649</v>
      </c>
      <c r="U185" s="284"/>
      <c r="V185" s="283"/>
      <c r="W185" s="283"/>
    </row>
    <row r="186" spans="1:23" ht="65.25" customHeight="1" x14ac:dyDescent="0.25">
      <c r="A186" s="622"/>
      <c r="B186" s="1145"/>
      <c r="C186" s="1062" t="s">
        <v>1326</v>
      </c>
      <c r="D186" s="1064" t="s">
        <v>1327</v>
      </c>
      <c r="E186" s="857" t="s">
        <v>1212</v>
      </c>
      <c r="F186" s="636" t="s">
        <v>1296</v>
      </c>
      <c r="G186" s="1109" t="s">
        <v>602</v>
      </c>
      <c r="H186" s="1109" t="s">
        <v>670</v>
      </c>
      <c r="I186" s="798" t="s">
        <v>604</v>
      </c>
      <c r="J186" s="857" t="s">
        <v>243</v>
      </c>
      <c r="K186" s="857" t="s">
        <v>206</v>
      </c>
      <c r="L186" s="259" t="s">
        <v>207</v>
      </c>
      <c r="M186" s="259" t="s">
        <v>527</v>
      </c>
      <c r="N186" s="259" t="s">
        <v>463</v>
      </c>
      <c r="O186" s="259" t="s">
        <v>463</v>
      </c>
      <c r="P186" s="259" t="s">
        <v>1328</v>
      </c>
      <c r="Q186" s="274" t="s">
        <v>222</v>
      </c>
      <c r="R186" s="148" t="s">
        <v>1239</v>
      </c>
      <c r="S186" s="5" t="s">
        <v>229</v>
      </c>
      <c r="T186" s="5" t="s">
        <v>230</v>
      </c>
      <c r="U186" s="148" t="s">
        <v>801</v>
      </c>
      <c r="V186" s="50"/>
      <c r="W186" s="50"/>
    </row>
    <row r="187" spans="1:23" ht="44.25" customHeight="1" x14ac:dyDescent="0.25">
      <c r="A187" s="622"/>
      <c r="B187" s="1145"/>
      <c r="C187" s="1062"/>
      <c r="D187" s="596"/>
      <c r="E187" s="857"/>
      <c r="F187" s="645"/>
      <c r="G187" s="1109"/>
      <c r="H187" s="1109"/>
      <c r="I187" s="798"/>
      <c r="J187" s="857"/>
      <c r="K187" s="857"/>
      <c r="L187" s="259" t="s">
        <v>753</v>
      </c>
      <c r="M187" s="259" t="s">
        <v>50</v>
      </c>
      <c r="N187" s="259" t="s">
        <v>463</v>
      </c>
      <c r="O187" s="259" t="s">
        <v>463</v>
      </c>
      <c r="P187" s="259" t="s">
        <v>1291</v>
      </c>
      <c r="Q187" s="357" t="s">
        <v>52</v>
      </c>
      <c r="R187" s="144" t="s">
        <v>1230</v>
      </c>
      <c r="S187" s="417"/>
      <c r="T187" s="327" t="s">
        <v>1649</v>
      </c>
      <c r="U187" s="418"/>
      <c r="V187" s="419"/>
      <c r="W187" s="419"/>
    </row>
    <row r="188" spans="1:23" ht="65.25" customHeight="1" x14ac:dyDescent="0.25">
      <c r="A188" s="622"/>
      <c r="B188" s="1145"/>
      <c r="C188" s="1062"/>
      <c r="D188" s="596"/>
      <c r="E188" s="857"/>
      <c r="F188" s="645"/>
      <c r="G188" s="1109"/>
      <c r="H188" s="1109"/>
      <c r="I188" s="798"/>
      <c r="J188" s="857"/>
      <c r="K188" s="857"/>
      <c r="L188" s="259" t="s">
        <v>1206</v>
      </c>
      <c r="M188" s="259" t="s">
        <v>1143</v>
      </c>
      <c r="N188" s="454" t="s">
        <v>463</v>
      </c>
      <c r="O188" s="454" t="s">
        <v>463</v>
      </c>
      <c r="P188" s="259" t="s">
        <v>1329</v>
      </c>
      <c r="Q188" s="278" t="s">
        <v>222</v>
      </c>
      <c r="R188" s="166" t="s">
        <v>640</v>
      </c>
      <c r="S188" s="221" t="s">
        <v>229</v>
      </c>
      <c r="T188" s="221" t="s">
        <v>230</v>
      </c>
      <c r="U188" s="166" t="s">
        <v>1265</v>
      </c>
      <c r="V188" s="413"/>
      <c r="W188" s="413"/>
    </row>
    <row r="189" spans="1:23" ht="13.5" x14ac:dyDescent="0.25">
      <c r="A189" s="622"/>
      <c r="B189" s="1145"/>
      <c r="C189" s="1062"/>
      <c r="D189" s="596"/>
      <c r="E189" s="857"/>
      <c r="F189" s="645"/>
      <c r="G189" s="1109"/>
      <c r="H189" s="1109"/>
      <c r="I189" s="798"/>
      <c r="J189" s="857"/>
      <c r="K189" s="857"/>
      <c r="L189" s="1065" t="s">
        <v>617</v>
      </c>
      <c r="M189" s="1065" t="s">
        <v>618</v>
      </c>
      <c r="N189" s="985" t="s">
        <v>463</v>
      </c>
      <c r="O189" s="985" t="s">
        <v>463</v>
      </c>
      <c r="P189" s="1065" t="s">
        <v>1330</v>
      </c>
      <c r="Q189" s="1103" t="s">
        <v>52</v>
      </c>
      <c r="R189" s="1089" t="s">
        <v>1331</v>
      </c>
      <c r="S189" s="1092"/>
      <c r="T189" s="1092" t="s">
        <v>1649</v>
      </c>
      <c r="U189" s="1097"/>
      <c r="V189" s="1121"/>
      <c r="W189" s="1121"/>
    </row>
    <row r="190" spans="1:23" ht="13.5" x14ac:dyDescent="0.25">
      <c r="A190" s="622"/>
      <c r="B190" s="1145"/>
      <c r="C190" s="1062"/>
      <c r="D190" s="596"/>
      <c r="E190" s="857"/>
      <c r="F190" s="645"/>
      <c r="G190" s="1109"/>
      <c r="H190" s="1109"/>
      <c r="I190" s="798"/>
      <c r="J190" s="857"/>
      <c r="K190" s="857"/>
      <c r="L190" s="1065"/>
      <c r="M190" s="1065"/>
      <c r="N190" s="985"/>
      <c r="O190" s="985"/>
      <c r="P190" s="1065"/>
      <c r="Q190" s="1104"/>
      <c r="R190" s="1090"/>
      <c r="S190" s="1071"/>
      <c r="T190" s="1071"/>
      <c r="U190" s="1098"/>
      <c r="V190" s="1118"/>
      <c r="W190" s="1118"/>
    </row>
    <row r="191" spans="1:23" ht="13.5" x14ac:dyDescent="0.25">
      <c r="A191" s="622"/>
      <c r="B191" s="1145"/>
      <c r="C191" s="1062"/>
      <c r="D191" s="596"/>
      <c r="E191" s="857"/>
      <c r="F191" s="645"/>
      <c r="G191" s="1109"/>
      <c r="H191" s="1109"/>
      <c r="I191" s="798"/>
      <c r="J191" s="857"/>
      <c r="K191" s="857"/>
      <c r="L191" s="1065"/>
      <c r="M191" s="1065"/>
      <c r="N191" s="985"/>
      <c r="O191" s="985"/>
      <c r="P191" s="1065"/>
      <c r="Q191" s="1104"/>
      <c r="R191" s="1090"/>
      <c r="S191" s="1071"/>
      <c r="T191" s="1071"/>
      <c r="U191" s="1098"/>
      <c r="V191" s="1118"/>
      <c r="W191" s="1118"/>
    </row>
    <row r="192" spans="1:23" ht="13.5" x14ac:dyDescent="0.25">
      <c r="A192" s="622"/>
      <c r="B192" s="1145"/>
      <c r="C192" s="1062"/>
      <c r="D192" s="596"/>
      <c r="E192" s="857"/>
      <c r="F192" s="645"/>
      <c r="G192" s="1109"/>
      <c r="H192" s="1109"/>
      <c r="I192" s="798"/>
      <c r="J192" s="857"/>
      <c r="K192" s="857"/>
      <c r="L192" s="1065"/>
      <c r="M192" s="1065"/>
      <c r="N192" s="985"/>
      <c r="O192" s="985"/>
      <c r="P192" s="1065"/>
      <c r="Q192" s="1104"/>
      <c r="R192" s="1090"/>
      <c r="S192" s="1071"/>
      <c r="T192" s="1071"/>
      <c r="U192" s="1098"/>
      <c r="V192" s="1118"/>
      <c r="W192" s="1118"/>
    </row>
    <row r="193" spans="1:23" ht="13.5" x14ac:dyDescent="0.25">
      <c r="A193" s="622"/>
      <c r="B193" s="1145"/>
      <c r="C193" s="1062"/>
      <c r="D193" s="596"/>
      <c r="E193" s="857"/>
      <c r="F193" s="645"/>
      <c r="G193" s="1109"/>
      <c r="H193" s="1109"/>
      <c r="I193" s="798"/>
      <c r="J193" s="857"/>
      <c r="K193" s="857"/>
      <c r="L193" s="1065"/>
      <c r="M193" s="1065"/>
      <c r="N193" s="985"/>
      <c r="O193" s="985"/>
      <c r="P193" s="1065"/>
      <c r="Q193" s="1105"/>
      <c r="R193" s="1120"/>
      <c r="S193" s="1093"/>
      <c r="T193" s="1093"/>
      <c r="U193" s="1116"/>
      <c r="V193" s="1119"/>
      <c r="W193" s="1119"/>
    </row>
    <row r="194" spans="1:23" ht="70" x14ac:dyDescent="0.25">
      <c r="A194" s="622"/>
      <c r="B194" s="1145"/>
      <c r="C194" s="1062"/>
      <c r="D194" s="596"/>
      <c r="E194" s="857"/>
      <c r="F194" s="645"/>
      <c r="G194" s="1109"/>
      <c r="H194" s="1109"/>
      <c r="I194" s="798"/>
      <c r="J194" s="857"/>
      <c r="K194" s="857"/>
      <c r="L194" s="259" t="s">
        <v>1299</v>
      </c>
      <c r="M194" s="259" t="s">
        <v>1109</v>
      </c>
      <c r="N194" s="454" t="s">
        <v>463</v>
      </c>
      <c r="O194" s="454" t="s">
        <v>463</v>
      </c>
      <c r="P194" s="259" t="s">
        <v>1300</v>
      </c>
      <c r="Q194" s="362" t="s">
        <v>52</v>
      </c>
      <c r="R194" s="138" t="s">
        <v>345</v>
      </c>
      <c r="S194" s="437"/>
      <c r="T194" s="437" t="s">
        <v>1649</v>
      </c>
      <c r="U194" s="438"/>
      <c r="V194" s="109"/>
      <c r="W194" s="75"/>
    </row>
    <row r="195" spans="1:23" ht="70" x14ac:dyDescent="0.25">
      <c r="A195" s="622"/>
      <c r="B195" s="1145"/>
      <c r="C195" s="1062"/>
      <c r="D195" s="596"/>
      <c r="E195" s="857"/>
      <c r="F195" s="650"/>
      <c r="G195" s="1109"/>
      <c r="H195" s="1109"/>
      <c r="I195" s="798"/>
      <c r="J195" s="857"/>
      <c r="K195" s="857"/>
      <c r="L195" s="259" t="s">
        <v>1301</v>
      </c>
      <c r="M195" s="259" t="s">
        <v>1109</v>
      </c>
      <c r="N195" s="454" t="s">
        <v>463</v>
      </c>
      <c r="O195" s="454" t="s">
        <v>463</v>
      </c>
      <c r="P195" s="259" t="s">
        <v>1300</v>
      </c>
      <c r="Q195" s="466" t="s">
        <v>52</v>
      </c>
      <c r="R195" s="138" t="s">
        <v>1112</v>
      </c>
      <c r="S195" s="305"/>
      <c r="T195" s="305" t="s">
        <v>1649</v>
      </c>
      <c r="U195" s="195"/>
      <c r="V195" s="262"/>
      <c r="W195" s="263"/>
    </row>
    <row r="196" spans="1:23" ht="65.25" customHeight="1" x14ac:dyDescent="0.25">
      <c r="A196" s="622"/>
      <c r="B196" s="1145"/>
      <c r="C196" s="1062" t="s">
        <v>1332</v>
      </c>
      <c r="D196" s="1064" t="s">
        <v>1333</v>
      </c>
      <c r="E196" s="857" t="s">
        <v>601</v>
      </c>
      <c r="F196" s="636" t="s">
        <v>1334</v>
      </c>
      <c r="G196" s="1109" t="s">
        <v>602</v>
      </c>
      <c r="H196" s="1109" t="s">
        <v>670</v>
      </c>
      <c r="I196" s="798" t="s">
        <v>604</v>
      </c>
      <c r="J196" s="857" t="s">
        <v>243</v>
      </c>
      <c r="K196" s="857" t="s">
        <v>206</v>
      </c>
      <c r="L196" s="259" t="s">
        <v>1335</v>
      </c>
      <c r="M196" s="259" t="s">
        <v>637</v>
      </c>
      <c r="N196" s="259">
        <v>1</v>
      </c>
      <c r="O196" s="259">
        <v>3</v>
      </c>
      <c r="P196" s="259" t="s">
        <v>144</v>
      </c>
      <c r="Q196" s="266" t="s">
        <v>222</v>
      </c>
      <c r="R196" s="148" t="s">
        <v>1336</v>
      </c>
      <c r="S196" s="5" t="s">
        <v>229</v>
      </c>
      <c r="T196" s="5" t="s">
        <v>608</v>
      </c>
      <c r="U196" s="156" t="s">
        <v>609</v>
      </c>
      <c r="V196" s="50"/>
      <c r="W196" s="50"/>
    </row>
    <row r="197" spans="1:23" ht="65.25" customHeight="1" x14ac:dyDescent="0.25">
      <c r="A197" s="622"/>
      <c r="B197" s="1145"/>
      <c r="C197" s="1062"/>
      <c r="D197" s="596"/>
      <c r="E197" s="857"/>
      <c r="F197" s="645"/>
      <c r="G197" s="1109"/>
      <c r="H197" s="1109"/>
      <c r="I197" s="798"/>
      <c r="J197" s="857"/>
      <c r="K197" s="857"/>
      <c r="L197" s="259" t="s">
        <v>93</v>
      </c>
      <c r="M197" s="259" t="s">
        <v>50</v>
      </c>
      <c r="N197" s="259" t="s">
        <v>463</v>
      </c>
      <c r="O197" s="259" t="s">
        <v>463</v>
      </c>
      <c r="P197" s="259" t="s">
        <v>1095</v>
      </c>
      <c r="Q197" s="357" t="s">
        <v>52</v>
      </c>
      <c r="R197" s="144" t="s">
        <v>1230</v>
      </c>
      <c r="S197" s="415"/>
      <c r="T197" s="435" t="s">
        <v>1649</v>
      </c>
      <c r="U197" s="416"/>
      <c r="V197" s="50"/>
      <c r="W197" s="50"/>
    </row>
    <row r="198" spans="1:23" ht="57.75" customHeight="1" x14ac:dyDescent="0.25">
      <c r="A198" s="622"/>
      <c r="B198" s="1145"/>
      <c r="C198" s="1062"/>
      <c r="D198" s="596"/>
      <c r="E198" s="857"/>
      <c r="F198" s="645"/>
      <c r="G198" s="1109"/>
      <c r="H198" s="1109"/>
      <c r="I198" s="798"/>
      <c r="J198" s="857"/>
      <c r="K198" s="857"/>
      <c r="L198" s="259" t="s">
        <v>756</v>
      </c>
      <c r="M198" s="259" t="s">
        <v>705</v>
      </c>
      <c r="N198" s="454" t="s">
        <v>463</v>
      </c>
      <c r="O198" s="454" t="s">
        <v>463</v>
      </c>
      <c r="P198" s="259" t="s">
        <v>1337</v>
      </c>
      <c r="Q198" s="350" t="s">
        <v>52</v>
      </c>
      <c r="R198" s="138" t="s">
        <v>1269</v>
      </c>
      <c r="S198" s="415"/>
      <c r="T198" s="435" t="s">
        <v>1649</v>
      </c>
      <c r="U198" s="416"/>
      <c r="V198" s="50"/>
      <c r="W198" s="50"/>
    </row>
    <row r="199" spans="1:23" ht="65.25" customHeight="1" x14ac:dyDescent="0.25">
      <c r="A199" s="622"/>
      <c r="B199" s="1145"/>
      <c r="C199" s="1062" t="s">
        <v>1338</v>
      </c>
      <c r="D199" s="1063" t="s">
        <v>1746</v>
      </c>
      <c r="E199" s="857" t="s">
        <v>1212</v>
      </c>
      <c r="F199" s="636" t="s">
        <v>1296</v>
      </c>
      <c r="G199" s="1109" t="s">
        <v>602</v>
      </c>
      <c r="H199" s="1109" t="s">
        <v>670</v>
      </c>
      <c r="I199" s="798" t="s">
        <v>604</v>
      </c>
      <c r="J199" s="857" t="s">
        <v>243</v>
      </c>
      <c r="K199" s="857" t="s">
        <v>206</v>
      </c>
      <c r="L199" s="259" t="s">
        <v>207</v>
      </c>
      <c r="M199" s="259" t="s">
        <v>537</v>
      </c>
      <c r="N199" s="259">
        <v>20</v>
      </c>
      <c r="O199" s="259">
        <v>100</v>
      </c>
      <c r="P199" s="259" t="s">
        <v>136</v>
      </c>
      <c r="Q199" s="471" t="s">
        <v>52</v>
      </c>
      <c r="R199" s="148" t="s">
        <v>1745</v>
      </c>
      <c r="S199" s="5"/>
      <c r="T199" s="5" t="s">
        <v>1686</v>
      </c>
      <c r="U199" s="312"/>
      <c r="V199" s="50"/>
      <c r="W199" s="50"/>
    </row>
    <row r="200" spans="1:23" ht="30" x14ac:dyDescent="0.25">
      <c r="A200" s="622"/>
      <c r="B200" s="1145"/>
      <c r="C200" s="1062"/>
      <c r="D200" s="596"/>
      <c r="E200" s="857"/>
      <c r="F200" s="645"/>
      <c r="G200" s="1109"/>
      <c r="H200" s="1109"/>
      <c r="I200" s="798"/>
      <c r="J200" s="857"/>
      <c r="K200" s="857"/>
      <c r="L200" s="259" t="s">
        <v>93</v>
      </c>
      <c r="M200" s="259" t="s">
        <v>50</v>
      </c>
      <c r="N200" s="259" t="s">
        <v>463</v>
      </c>
      <c r="O200" s="259" t="s">
        <v>463</v>
      </c>
      <c r="P200" s="259" t="s">
        <v>1286</v>
      </c>
      <c r="Q200" s="357" t="s">
        <v>52</v>
      </c>
      <c r="R200" s="144" t="s">
        <v>1230</v>
      </c>
      <c r="S200" s="417"/>
      <c r="T200" s="439"/>
      <c r="U200" s="418"/>
      <c r="V200" s="419"/>
      <c r="W200" s="419"/>
    </row>
    <row r="201" spans="1:23" ht="65.25" customHeight="1" x14ac:dyDescent="0.25">
      <c r="A201" s="622"/>
      <c r="B201" s="1145"/>
      <c r="C201" s="1062"/>
      <c r="D201" s="596"/>
      <c r="E201" s="857"/>
      <c r="F201" s="645"/>
      <c r="G201" s="1109"/>
      <c r="H201" s="1109"/>
      <c r="I201" s="798"/>
      <c r="J201" s="857"/>
      <c r="K201" s="857"/>
      <c r="L201" s="259" t="s">
        <v>1206</v>
      </c>
      <c r="M201" s="259" t="s">
        <v>676</v>
      </c>
      <c r="N201" s="454" t="s">
        <v>463</v>
      </c>
      <c r="O201" s="454" t="s">
        <v>463</v>
      </c>
      <c r="P201" s="259" t="s">
        <v>1297</v>
      </c>
      <c r="Q201" s="472" t="s">
        <v>52</v>
      </c>
      <c r="R201" s="148" t="s">
        <v>1745</v>
      </c>
      <c r="S201" s="221"/>
      <c r="T201" s="221" t="s">
        <v>1649</v>
      </c>
      <c r="U201" s="432"/>
      <c r="V201" s="413"/>
      <c r="W201" s="413"/>
    </row>
    <row r="202" spans="1:23" ht="13.5" x14ac:dyDescent="0.25">
      <c r="A202" s="622"/>
      <c r="B202" s="1145"/>
      <c r="C202" s="1062"/>
      <c r="D202" s="596"/>
      <c r="E202" s="857"/>
      <c r="F202" s="645"/>
      <c r="G202" s="1109"/>
      <c r="H202" s="1109"/>
      <c r="I202" s="798"/>
      <c r="J202" s="857"/>
      <c r="K202" s="857"/>
      <c r="L202" s="1065" t="s">
        <v>617</v>
      </c>
      <c r="M202" s="1065" t="s">
        <v>618</v>
      </c>
      <c r="N202" s="985" t="s">
        <v>463</v>
      </c>
      <c r="O202" s="985" t="s">
        <v>463</v>
      </c>
      <c r="P202" s="1065" t="s">
        <v>1339</v>
      </c>
      <c r="Q202" s="1103" t="s">
        <v>52</v>
      </c>
      <c r="R202" s="1089" t="s">
        <v>1331</v>
      </c>
      <c r="S202" s="1092"/>
      <c r="T202" s="1092" t="s">
        <v>1649</v>
      </c>
      <c r="U202" s="1097"/>
      <c r="V202" s="1121"/>
      <c r="W202" s="1121"/>
    </row>
    <row r="203" spans="1:23" ht="13.5" x14ac:dyDescent="0.25">
      <c r="A203" s="622"/>
      <c r="B203" s="1145"/>
      <c r="C203" s="1062"/>
      <c r="D203" s="596"/>
      <c r="E203" s="857"/>
      <c r="F203" s="645"/>
      <c r="G203" s="1109"/>
      <c r="H203" s="1109"/>
      <c r="I203" s="798"/>
      <c r="J203" s="857"/>
      <c r="K203" s="857"/>
      <c r="L203" s="1065"/>
      <c r="M203" s="1065"/>
      <c r="N203" s="985"/>
      <c r="O203" s="985"/>
      <c r="P203" s="1065"/>
      <c r="Q203" s="1104"/>
      <c r="R203" s="1090"/>
      <c r="S203" s="1071"/>
      <c r="T203" s="1071"/>
      <c r="U203" s="1098"/>
      <c r="V203" s="1118"/>
      <c r="W203" s="1118"/>
    </row>
    <row r="204" spans="1:23" ht="13.5" x14ac:dyDescent="0.25">
      <c r="A204" s="622"/>
      <c r="B204" s="1145"/>
      <c r="C204" s="1062"/>
      <c r="D204" s="596"/>
      <c r="E204" s="857"/>
      <c r="F204" s="645"/>
      <c r="G204" s="1109"/>
      <c r="H204" s="1109"/>
      <c r="I204" s="798"/>
      <c r="J204" s="857"/>
      <c r="K204" s="857"/>
      <c r="L204" s="1065"/>
      <c r="M204" s="1065"/>
      <c r="N204" s="985"/>
      <c r="O204" s="985"/>
      <c r="P204" s="1065"/>
      <c r="Q204" s="1104"/>
      <c r="R204" s="1090"/>
      <c r="S204" s="1071"/>
      <c r="T204" s="1071"/>
      <c r="U204" s="1098"/>
      <c r="V204" s="1118"/>
      <c r="W204" s="1118"/>
    </row>
    <row r="205" spans="1:23" ht="13.5" x14ac:dyDescent="0.25">
      <c r="A205" s="622"/>
      <c r="B205" s="1145"/>
      <c r="C205" s="1062"/>
      <c r="D205" s="596"/>
      <c r="E205" s="857"/>
      <c r="F205" s="645"/>
      <c r="G205" s="1109"/>
      <c r="H205" s="1109"/>
      <c r="I205" s="798"/>
      <c r="J205" s="857"/>
      <c r="K205" s="857"/>
      <c r="L205" s="1065"/>
      <c r="M205" s="1065"/>
      <c r="N205" s="985"/>
      <c r="O205" s="985"/>
      <c r="P205" s="1065"/>
      <c r="Q205" s="1104"/>
      <c r="R205" s="1090"/>
      <c r="S205" s="1071"/>
      <c r="T205" s="1071"/>
      <c r="U205" s="1098"/>
      <c r="V205" s="1118"/>
      <c r="W205" s="1118"/>
    </row>
    <row r="206" spans="1:23" ht="13.5" x14ac:dyDescent="0.25">
      <c r="A206" s="622"/>
      <c r="B206" s="1145"/>
      <c r="C206" s="1062"/>
      <c r="D206" s="596"/>
      <c r="E206" s="857"/>
      <c r="F206" s="645"/>
      <c r="G206" s="1109"/>
      <c r="H206" s="1109"/>
      <c r="I206" s="798"/>
      <c r="J206" s="857"/>
      <c r="K206" s="857"/>
      <c r="L206" s="1065"/>
      <c r="M206" s="1065"/>
      <c r="N206" s="985"/>
      <c r="O206" s="985"/>
      <c r="P206" s="1065"/>
      <c r="Q206" s="1105"/>
      <c r="R206" s="1120"/>
      <c r="S206" s="1093"/>
      <c r="T206" s="1093"/>
      <c r="U206" s="1116"/>
      <c r="V206" s="1119"/>
      <c r="W206" s="1119"/>
    </row>
    <row r="207" spans="1:23" ht="70" x14ac:dyDescent="0.25">
      <c r="A207" s="622"/>
      <c r="B207" s="1145"/>
      <c r="C207" s="1062"/>
      <c r="D207" s="596"/>
      <c r="E207" s="857"/>
      <c r="F207" s="645"/>
      <c r="G207" s="1109"/>
      <c r="H207" s="1109"/>
      <c r="I207" s="798"/>
      <c r="J207" s="857"/>
      <c r="K207" s="857"/>
      <c r="L207" s="259" t="s">
        <v>1299</v>
      </c>
      <c r="M207" s="259" t="s">
        <v>1109</v>
      </c>
      <c r="N207" s="454" t="s">
        <v>463</v>
      </c>
      <c r="O207" s="454" t="s">
        <v>463</v>
      </c>
      <c r="P207" s="259" t="s">
        <v>1300</v>
      </c>
      <c r="Q207" s="362" t="s">
        <v>52</v>
      </c>
      <c r="R207" s="138" t="s">
        <v>345</v>
      </c>
      <c r="S207" s="437"/>
      <c r="T207" s="437" t="s">
        <v>1649</v>
      </c>
      <c r="U207" s="433"/>
      <c r="V207" s="109"/>
      <c r="W207" s="75"/>
    </row>
    <row r="208" spans="1:23" ht="70" x14ac:dyDescent="0.25">
      <c r="A208" s="622"/>
      <c r="B208" s="1145"/>
      <c r="C208" s="1062"/>
      <c r="D208" s="596"/>
      <c r="E208" s="857"/>
      <c r="F208" s="650"/>
      <c r="G208" s="1109"/>
      <c r="H208" s="1109"/>
      <c r="I208" s="798"/>
      <c r="J208" s="857"/>
      <c r="K208" s="857"/>
      <c r="L208" s="259" t="s">
        <v>1301</v>
      </c>
      <c r="M208" s="259" t="s">
        <v>1109</v>
      </c>
      <c r="N208" s="454" t="s">
        <v>463</v>
      </c>
      <c r="O208" s="454" t="s">
        <v>463</v>
      </c>
      <c r="P208" s="259" t="s">
        <v>1110</v>
      </c>
      <c r="Q208" s="466" t="s">
        <v>52</v>
      </c>
      <c r="R208" s="138" t="s">
        <v>1112</v>
      </c>
      <c r="S208" s="305"/>
      <c r="T208" s="305" t="s">
        <v>1649</v>
      </c>
      <c r="U208" s="195"/>
      <c r="V208" s="262"/>
      <c r="W208" s="263"/>
    </row>
    <row r="209" spans="1:23" ht="65.25" customHeight="1" x14ac:dyDescent="0.25">
      <c r="A209" s="622"/>
      <c r="B209" s="1145"/>
      <c r="C209" s="1062" t="s">
        <v>1340</v>
      </c>
      <c r="D209" s="1064" t="s">
        <v>1341</v>
      </c>
      <c r="E209" s="857" t="s">
        <v>1212</v>
      </c>
      <c r="F209" s="636" t="s">
        <v>1123</v>
      </c>
      <c r="G209" s="1109" t="s">
        <v>602</v>
      </c>
      <c r="H209" s="1109" t="s">
        <v>670</v>
      </c>
      <c r="I209" s="798" t="s">
        <v>604</v>
      </c>
      <c r="J209" s="857" t="s">
        <v>243</v>
      </c>
      <c r="K209" s="857" t="s">
        <v>206</v>
      </c>
      <c r="L209" s="259" t="s">
        <v>1092</v>
      </c>
      <c r="M209" s="259" t="s">
        <v>514</v>
      </c>
      <c r="N209" s="259">
        <v>100</v>
      </c>
      <c r="O209" s="259" t="s">
        <v>463</v>
      </c>
      <c r="P209" s="259">
        <v>100</v>
      </c>
      <c r="Q209" s="274" t="s">
        <v>222</v>
      </c>
      <c r="R209" s="148" t="s">
        <v>1239</v>
      </c>
      <c r="S209" s="5" t="s">
        <v>229</v>
      </c>
      <c r="T209" s="5" t="s">
        <v>230</v>
      </c>
      <c r="U209" s="148" t="s">
        <v>801</v>
      </c>
      <c r="V209" s="50"/>
      <c r="W209" s="50"/>
    </row>
    <row r="210" spans="1:23" ht="30" x14ac:dyDescent="0.25">
      <c r="A210" s="622"/>
      <c r="B210" s="1145"/>
      <c r="C210" s="1062"/>
      <c r="D210" s="596"/>
      <c r="E210" s="857"/>
      <c r="F210" s="645"/>
      <c r="G210" s="1109"/>
      <c r="H210" s="1109"/>
      <c r="I210" s="798"/>
      <c r="J210" s="857"/>
      <c r="K210" s="857"/>
      <c r="L210" s="259" t="s">
        <v>93</v>
      </c>
      <c r="M210" s="259" t="s">
        <v>50</v>
      </c>
      <c r="N210" s="259" t="s">
        <v>463</v>
      </c>
      <c r="O210" s="259" t="s">
        <v>463</v>
      </c>
      <c r="P210" s="259" t="s">
        <v>1286</v>
      </c>
      <c r="Q210" s="357" t="s">
        <v>52</v>
      </c>
      <c r="R210" s="144" t="s">
        <v>1230</v>
      </c>
      <c r="S210" s="417"/>
      <c r="T210" s="439"/>
      <c r="U210" s="418"/>
      <c r="V210" s="419"/>
      <c r="W210" s="419"/>
    </row>
    <row r="211" spans="1:23" ht="65.25" customHeight="1" x14ac:dyDescent="0.25">
      <c r="A211" s="622"/>
      <c r="B211" s="1145"/>
      <c r="C211" s="1062"/>
      <c r="D211" s="596"/>
      <c r="E211" s="857"/>
      <c r="F211" s="645"/>
      <c r="G211" s="1109"/>
      <c r="H211" s="1109"/>
      <c r="I211" s="798"/>
      <c r="J211" s="857"/>
      <c r="K211" s="857"/>
      <c r="L211" s="259" t="s">
        <v>1342</v>
      </c>
      <c r="M211" s="259" t="s">
        <v>676</v>
      </c>
      <c r="N211" s="454" t="s">
        <v>463</v>
      </c>
      <c r="O211" s="454" t="s">
        <v>463</v>
      </c>
      <c r="P211" s="259" t="s">
        <v>1297</v>
      </c>
      <c r="Q211" s="278" t="s">
        <v>222</v>
      </c>
      <c r="R211" s="166" t="s">
        <v>640</v>
      </c>
      <c r="S211" s="221" t="s">
        <v>229</v>
      </c>
      <c r="T211" s="221" t="s">
        <v>230</v>
      </c>
      <c r="U211" s="166" t="s">
        <v>1265</v>
      </c>
      <c r="V211" s="413"/>
      <c r="W211" s="413"/>
    </row>
    <row r="212" spans="1:23" ht="13.5" x14ac:dyDescent="0.25">
      <c r="A212" s="622"/>
      <c r="B212" s="1145"/>
      <c r="C212" s="1062"/>
      <c r="D212" s="596"/>
      <c r="E212" s="857"/>
      <c r="F212" s="645"/>
      <c r="G212" s="1109"/>
      <c r="H212" s="1109"/>
      <c r="I212" s="798"/>
      <c r="J212" s="857"/>
      <c r="K212" s="857"/>
      <c r="L212" s="1065" t="s">
        <v>1343</v>
      </c>
      <c r="M212" s="1065" t="s">
        <v>618</v>
      </c>
      <c r="N212" s="985" t="s">
        <v>463</v>
      </c>
      <c r="O212" s="985" t="s">
        <v>463</v>
      </c>
      <c r="P212" s="1065" t="s">
        <v>1344</v>
      </c>
      <c r="Q212" s="1103" t="s">
        <v>52</v>
      </c>
      <c r="R212" s="1089" t="s">
        <v>1331</v>
      </c>
      <c r="S212" s="1092"/>
      <c r="T212" s="1092" t="s">
        <v>1649</v>
      </c>
      <c r="U212" s="1097"/>
      <c r="V212" s="1121"/>
      <c r="W212" s="1121"/>
    </row>
    <row r="213" spans="1:23" ht="13.5" x14ac:dyDescent="0.25">
      <c r="A213" s="622"/>
      <c r="B213" s="1145"/>
      <c r="C213" s="1062"/>
      <c r="D213" s="596"/>
      <c r="E213" s="857"/>
      <c r="F213" s="645"/>
      <c r="G213" s="1109"/>
      <c r="H213" s="1109"/>
      <c r="I213" s="798"/>
      <c r="J213" s="857"/>
      <c r="K213" s="857"/>
      <c r="L213" s="1065"/>
      <c r="M213" s="1065"/>
      <c r="N213" s="985"/>
      <c r="O213" s="985"/>
      <c r="P213" s="1065"/>
      <c r="Q213" s="1104"/>
      <c r="R213" s="1090"/>
      <c r="S213" s="1071"/>
      <c r="T213" s="1071"/>
      <c r="U213" s="1098"/>
      <c r="V213" s="1118"/>
      <c r="W213" s="1118"/>
    </row>
    <row r="214" spans="1:23" ht="13.5" x14ac:dyDescent="0.25">
      <c r="A214" s="622"/>
      <c r="B214" s="1145"/>
      <c r="C214" s="1062"/>
      <c r="D214" s="596"/>
      <c r="E214" s="857"/>
      <c r="F214" s="645"/>
      <c r="G214" s="1109"/>
      <c r="H214" s="1109"/>
      <c r="I214" s="798"/>
      <c r="J214" s="857"/>
      <c r="K214" s="857"/>
      <c r="L214" s="1065"/>
      <c r="M214" s="1065"/>
      <c r="N214" s="985"/>
      <c r="O214" s="985"/>
      <c r="P214" s="1065"/>
      <c r="Q214" s="1104"/>
      <c r="R214" s="1090"/>
      <c r="S214" s="1071"/>
      <c r="T214" s="1071"/>
      <c r="U214" s="1098"/>
      <c r="V214" s="1118"/>
      <c r="W214" s="1118"/>
    </row>
    <row r="215" spans="1:23" ht="13.5" x14ac:dyDescent="0.25">
      <c r="A215" s="622"/>
      <c r="B215" s="1145"/>
      <c r="C215" s="1062"/>
      <c r="D215" s="596"/>
      <c r="E215" s="857"/>
      <c r="F215" s="645"/>
      <c r="G215" s="1109"/>
      <c r="H215" s="1109"/>
      <c r="I215" s="798"/>
      <c r="J215" s="857"/>
      <c r="K215" s="857"/>
      <c r="L215" s="1065"/>
      <c r="M215" s="1065"/>
      <c r="N215" s="985"/>
      <c r="O215" s="985"/>
      <c r="P215" s="1065"/>
      <c r="Q215" s="1104"/>
      <c r="R215" s="1090"/>
      <c r="S215" s="1071"/>
      <c r="T215" s="1071"/>
      <c r="U215" s="1098"/>
      <c r="V215" s="1118"/>
      <c r="W215" s="1118"/>
    </row>
    <row r="216" spans="1:23" ht="13.5" x14ac:dyDescent="0.25">
      <c r="A216" s="622"/>
      <c r="B216" s="1145"/>
      <c r="C216" s="1062"/>
      <c r="D216" s="596"/>
      <c r="E216" s="857"/>
      <c r="F216" s="645"/>
      <c r="G216" s="1109"/>
      <c r="H216" s="1109"/>
      <c r="I216" s="798"/>
      <c r="J216" s="857"/>
      <c r="K216" s="857"/>
      <c r="L216" s="1065"/>
      <c r="M216" s="1065"/>
      <c r="N216" s="985"/>
      <c r="O216" s="985"/>
      <c r="P216" s="1065"/>
      <c r="Q216" s="1105"/>
      <c r="R216" s="1120"/>
      <c r="S216" s="1093"/>
      <c r="T216" s="1072"/>
      <c r="U216" s="1116"/>
      <c r="V216" s="1119"/>
      <c r="W216" s="1119"/>
    </row>
    <row r="217" spans="1:23" ht="65.25" customHeight="1" x14ac:dyDescent="0.25">
      <c r="A217" s="622"/>
      <c r="B217" s="1145"/>
      <c r="C217" s="1062" t="s">
        <v>851</v>
      </c>
      <c r="D217" s="1063" t="s">
        <v>852</v>
      </c>
      <c r="E217" s="857" t="s">
        <v>601</v>
      </c>
      <c r="F217" s="636" t="s">
        <v>1123</v>
      </c>
      <c r="G217" s="1109" t="s">
        <v>602</v>
      </c>
      <c r="H217" s="1109" t="s">
        <v>670</v>
      </c>
      <c r="I217" s="798" t="s">
        <v>604</v>
      </c>
      <c r="J217" s="857" t="s">
        <v>243</v>
      </c>
      <c r="K217" s="857" t="s">
        <v>206</v>
      </c>
      <c r="L217" s="259" t="s">
        <v>1103</v>
      </c>
      <c r="M217" s="259" t="s">
        <v>637</v>
      </c>
      <c r="N217" s="259">
        <v>20</v>
      </c>
      <c r="O217" s="259" t="s">
        <v>463</v>
      </c>
      <c r="P217" s="259" t="s">
        <v>152</v>
      </c>
      <c r="Q217" s="470" t="s">
        <v>52</v>
      </c>
      <c r="R217" s="148" t="s">
        <v>1701</v>
      </c>
      <c r="S217" s="311"/>
      <c r="T217" s="313" t="s">
        <v>1649</v>
      </c>
      <c r="U217" s="312"/>
      <c r="V217" s="50"/>
      <c r="W217" s="50"/>
    </row>
    <row r="218" spans="1:23" ht="30" x14ac:dyDescent="0.25">
      <c r="A218" s="622"/>
      <c r="B218" s="1145"/>
      <c r="C218" s="1062"/>
      <c r="D218" s="596"/>
      <c r="E218" s="857"/>
      <c r="F218" s="645"/>
      <c r="G218" s="1109"/>
      <c r="H218" s="1109"/>
      <c r="I218" s="798"/>
      <c r="J218" s="857"/>
      <c r="K218" s="857"/>
      <c r="L218" s="259" t="s">
        <v>93</v>
      </c>
      <c r="M218" s="259" t="s">
        <v>50</v>
      </c>
      <c r="N218" s="259" t="s">
        <v>463</v>
      </c>
      <c r="O218" s="259" t="s">
        <v>463</v>
      </c>
      <c r="P218" s="259" t="s">
        <v>1124</v>
      </c>
      <c r="Q218" s="357" t="s">
        <v>52</v>
      </c>
      <c r="R218" s="144" t="s">
        <v>584</v>
      </c>
      <c r="S218" s="415"/>
      <c r="T218" s="313" t="s">
        <v>1649</v>
      </c>
      <c r="U218" s="416"/>
      <c r="V218" s="50"/>
      <c r="W218" s="50"/>
    </row>
    <row r="219" spans="1:23" ht="30" x14ac:dyDescent="0.25">
      <c r="A219" s="622"/>
      <c r="B219" s="1145"/>
      <c r="C219" s="1062"/>
      <c r="D219" s="596"/>
      <c r="E219" s="857"/>
      <c r="F219" s="645"/>
      <c r="G219" s="1109"/>
      <c r="H219" s="1109"/>
      <c r="I219" s="798"/>
      <c r="J219" s="857"/>
      <c r="K219" s="857"/>
      <c r="L219" s="259" t="s">
        <v>777</v>
      </c>
      <c r="M219" s="259" t="s">
        <v>1308</v>
      </c>
      <c r="N219" s="454" t="s">
        <v>463</v>
      </c>
      <c r="O219" s="454" t="s">
        <v>463</v>
      </c>
      <c r="P219" s="259" t="s">
        <v>1328</v>
      </c>
      <c r="Q219" s="348" t="s">
        <v>52</v>
      </c>
      <c r="R219" s="138" t="s">
        <v>239</v>
      </c>
      <c r="S219" s="327"/>
      <c r="T219" s="313" t="s">
        <v>1649</v>
      </c>
      <c r="U219" s="284"/>
      <c r="V219" s="283"/>
      <c r="W219" s="283"/>
    </row>
    <row r="220" spans="1:23" ht="13.5" x14ac:dyDescent="0.25">
      <c r="A220" s="622"/>
      <c r="B220" s="1145"/>
      <c r="C220" s="1062"/>
      <c r="D220" s="596"/>
      <c r="E220" s="857"/>
      <c r="F220" s="645"/>
      <c r="G220" s="1109"/>
      <c r="H220" s="1109"/>
      <c r="I220" s="798"/>
      <c r="J220" s="857"/>
      <c r="K220" s="857"/>
      <c r="L220" s="1065" t="s">
        <v>1345</v>
      </c>
      <c r="M220" s="1065" t="s">
        <v>758</v>
      </c>
      <c r="N220" s="985" t="s">
        <v>463</v>
      </c>
      <c r="O220" s="985" t="s">
        <v>463</v>
      </c>
      <c r="P220" s="1065" t="s">
        <v>532</v>
      </c>
      <c r="Q220" s="1103" t="s">
        <v>52</v>
      </c>
      <c r="R220" s="1044" t="s">
        <v>1269</v>
      </c>
      <c r="S220" s="1092"/>
      <c r="T220" s="1070" t="s">
        <v>1649</v>
      </c>
      <c r="U220" s="1097"/>
      <c r="V220" s="1121"/>
      <c r="W220" s="1121"/>
    </row>
    <row r="221" spans="1:23" ht="13.5" x14ac:dyDescent="0.25">
      <c r="A221" s="622"/>
      <c r="B221" s="1145"/>
      <c r="C221" s="1062"/>
      <c r="D221" s="596"/>
      <c r="E221" s="857"/>
      <c r="F221" s="645"/>
      <c r="G221" s="1109"/>
      <c r="H221" s="1109"/>
      <c r="I221" s="798"/>
      <c r="J221" s="857"/>
      <c r="K221" s="857"/>
      <c r="L221" s="1065"/>
      <c r="M221" s="1065"/>
      <c r="N221" s="985"/>
      <c r="O221" s="985"/>
      <c r="P221" s="1065"/>
      <c r="Q221" s="1104"/>
      <c r="R221" s="1090"/>
      <c r="S221" s="1071"/>
      <c r="T221" s="1071"/>
      <c r="U221" s="1098"/>
      <c r="V221" s="1118"/>
      <c r="W221" s="1118"/>
    </row>
    <row r="222" spans="1:23" ht="13.5" x14ac:dyDescent="0.25">
      <c r="A222" s="622"/>
      <c r="B222" s="1145"/>
      <c r="C222" s="1062"/>
      <c r="D222" s="596"/>
      <c r="E222" s="857"/>
      <c r="F222" s="645"/>
      <c r="G222" s="1109"/>
      <c r="H222" s="1109"/>
      <c r="I222" s="798"/>
      <c r="J222" s="857"/>
      <c r="K222" s="857"/>
      <c r="L222" s="1065"/>
      <c r="M222" s="1065"/>
      <c r="N222" s="985"/>
      <c r="O222" s="985"/>
      <c r="P222" s="1065"/>
      <c r="Q222" s="1104"/>
      <c r="R222" s="1090"/>
      <c r="S222" s="1071"/>
      <c r="T222" s="1071"/>
      <c r="U222" s="1098"/>
      <c r="V222" s="1118"/>
      <c r="W222" s="1118"/>
    </row>
    <row r="223" spans="1:23" ht="13.5" x14ac:dyDescent="0.25">
      <c r="A223" s="622"/>
      <c r="B223" s="1145"/>
      <c r="C223" s="1062"/>
      <c r="D223" s="596"/>
      <c r="E223" s="857"/>
      <c r="F223" s="645"/>
      <c r="G223" s="1109"/>
      <c r="H223" s="1109"/>
      <c r="I223" s="798"/>
      <c r="J223" s="857"/>
      <c r="K223" s="857"/>
      <c r="L223" s="1065"/>
      <c r="M223" s="1065"/>
      <c r="N223" s="985"/>
      <c r="O223" s="985"/>
      <c r="P223" s="1065"/>
      <c r="Q223" s="1104"/>
      <c r="R223" s="1090"/>
      <c r="S223" s="1071"/>
      <c r="T223" s="1071"/>
      <c r="U223" s="1098"/>
      <c r="V223" s="1118"/>
      <c r="W223" s="1118"/>
    </row>
    <row r="224" spans="1:23" ht="13.5" x14ac:dyDescent="0.25">
      <c r="A224" s="622"/>
      <c r="B224" s="1145"/>
      <c r="C224" s="1062"/>
      <c r="D224" s="596"/>
      <c r="E224" s="857"/>
      <c r="F224" s="645"/>
      <c r="G224" s="1109"/>
      <c r="H224" s="1109"/>
      <c r="I224" s="798"/>
      <c r="J224" s="857"/>
      <c r="K224" s="857"/>
      <c r="L224" s="1065"/>
      <c r="M224" s="1065"/>
      <c r="N224" s="985"/>
      <c r="O224" s="985"/>
      <c r="P224" s="1065"/>
      <c r="Q224" s="1122"/>
      <c r="R224" s="1120"/>
      <c r="S224" s="1072"/>
      <c r="T224" s="1072"/>
      <c r="U224" s="1123"/>
      <c r="V224" s="1124"/>
      <c r="W224" s="1124"/>
    </row>
    <row r="225" spans="1:23" ht="30" x14ac:dyDescent="0.25">
      <c r="A225" s="622"/>
      <c r="B225" s="1145"/>
      <c r="C225" s="1062"/>
      <c r="D225" s="596"/>
      <c r="E225" s="857"/>
      <c r="F225" s="650"/>
      <c r="G225" s="1109"/>
      <c r="H225" s="1109"/>
      <c r="I225" s="798"/>
      <c r="J225" s="857"/>
      <c r="K225" s="857"/>
      <c r="L225" s="259" t="s">
        <v>1271</v>
      </c>
      <c r="M225" s="259" t="s">
        <v>505</v>
      </c>
      <c r="N225" s="454" t="s">
        <v>463</v>
      </c>
      <c r="O225" s="454" t="s">
        <v>463</v>
      </c>
      <c r="P225" s="259" t="s">
        <v>60</v>
      </c>
      <c r="Q225" s="349" t="s">
        <v>52</v>
      </c>
      <c r="R225" s="148" t="s">
        <v>546</v>
      </c>
      <c r="S225" s="415"/>
      <c r="T225" s="313" t="s">
        <v>1649</v>
      </c>
      <c r="U225" s="416"/>
      <c r="V225" s="50"/>
      <c r="W225" s="50"/>
    </row>
    <row r="226" spans="1:23" ht="90.75" customHeight="1" x14ac:dyDescent="0.25">
      <c r="A226" s="622"/>
      <c r="B226" s="1145"/>
      <c r="C226" s="1062" t="s">
        <v>1346</v>
      </c>
      <c r="D226" s="1063" t="s">
        <v>1747</v>
      </c>
      <c r="E226" s="857" t="s">
        <v>601</v>
      </c>
      <c r="F226" s="636" t="s">
        <v>1162</v>
      </c>
      <c r="G226" s="1109" t="s">
        <v>602</v>
      </c>
      <c r="H226" s="1109" t="s">
        <v>670</v>
      </c>
      <c r="I226" s="798" t="s">
        <v>604</v>
      </c>
      <c r="J226" s="857" t="s">
        <v>243</v>
      </c>
      <c r="K226" s="857" t="s">
        <v>206</v>
      </c>
      <c r="L226" s="259" t="s">
        <v>1103</v>
      </c>
      <c r="M226" s="259" t="s">
        <v>637</v>
      </c>
      <c r="N226" s="259">
        <v>5</v>
      </c>
      <c r="O226" s="259">
        <v>10</v>
      </c>
      <c r="P226" s="259" t="s">
        <v>812</v>
      </c>
      <c r="Q226" s="274" t="s">
        <v>222</v>
      </c>
      <c r="R226" s="148" t="s">
        <v>1748</v>
      </c>
      <c r="S226" s="5" t="s">
        <v>229</v>
      </c>
      <c r="T226" s="5" t="s">
        <v>230</v>
      </c>
      <c r="U226" s="148" t="s">
        <v>751</v>
      </c>
      <c r="V226" s="50"/>
      <c r="W226" s="50"/>
    </row>
    <row r="227" spans="1:23" ht="54" customHeight="1" x14ac:dyDescent="0.25">
      <c r="A227" s="622"/>
      <c r="B227" s="1145"/>
      <c r="C227" s="1062"/>
      <c r="D227" s="596"/>
      <c r="E227" s="857"/>
      <c r="F227" s="645"/>
      <c r="G227" s="1109"/>
      <c r="H227" s="1109"/>
      <c r="I227" s="798"/>
      <c r="J227" s="857"/>
      <c r="K227" s="857"/>
      <c r="L227" s="259" t="s">
        <v>93</v>
      </c>
      <c r="M227" s="259" t="s">
        <v>50</v>
      </c>
      <c r="N227" s="259" t="s">
        <v>463</v>
      </c>
      <c r="O227" s="259" t="s">
        <v>463</v>
      </c>
      <c r="P227" s="259" t="s">
        <v>1107</v>
      </c>
      <c r="Q227" s="357" t="s">
        <v>52</v>
      </c>
      <c r="R227" s="144" t="s">
        <v>584</v>
      </c>
      <c r="S227" s="415"/>
      <c r="T227" s="313" t="s">
        <v>1649</v>
      </c>
      <c r="U227" s="416"/>
      <c r="V227" s="50"/>
      <c r="W227" s="50"/>
    </row>
    <row r="228" spans="1:23" ht="50" x14ac:dyDescent="0.25">
      <c r="A228" s="622"/>
      <c r="B228" s="1145"/>
      <c r="C228" s="1062"/>
      <c r="D228" s="596"/>
      <c r="E228" s="857"/>
      <c r="F228" s="645"/>
      <c r="G228" s="1109"/>
      <c r="H228" s="1109"/>
      <c r="I228" s="798"/>
      <c r="J228" s="857"/>
      <c r="K228" s="857"/>
      <c r="L228" s="259" t="s">
        <v>1343</v>
      </c>
      <c r="M228" s="259" t="s">
        <v>618</v>
      </c>
      <c r="N228" s="454" t="s">
        <v>463</v>
      </c>
      <c r="O228" s="454" t="s">
        <v>463</v>
      </c>
      <c r="P228" s="259" t="s">
        <v>678</v>
      </c>
      <c r="Q228" s="466" t="s">
        <v>52</v>
      </c>
      <c r="R228" s="148" t="s">
        <v>1331</v>
      </c>
      <c r="S228" s="305"/>
      <c r="T228" s="313" t="s">
        <v>1649</v>
      </c>
      <c r="U228" s="195"/>
      <c r="V228" s="262"/>
      <c r="W228" s="263"/>
    </row>
    <row r="229" spans="1:23" ht="65.25" customHeight="1" x14ac:dyDescent="0.25">
      <c r="A229" s="622"/>
      <c r="B229" s="1145"/>
      <c r="C229" s="1062" t="s">
        <v>1347</v>
      </c>
      <c r="D229" s="1064" t="s">
        <v>1348</v>
      </c>
      <c r="E229" s="857" t="s">
        <v>1212</v>
      </c>
      <c r="F229" s="636" t="s">
        <v>1296</v>
      </c>
      <c r="G229" s="1109" t="s">
        <v>602</v>
      </c>
      <c r="H229" s="1109" t="s">
        <v>670</v>
      </c>
      <c r="I229" s="798" t="s">
        <v>604</v>
      </c>
      <c r="J229" s="857" t="s">
        <v>243</v>
      </c>
      <c r="K229" s="857" t="s">
        <v>206</v>
      </c>
      <c r="L229" s="259" t="s">
        <v>207</v>
      </c>
      <c r="M229" s="259" t="s">
        <v>1177</v>
      </c>
      <c r="N229" s="259">
        <v>10</v>
      </c>
      <c r="O229" s="259">
        <v>20</v>
      </c>
      <c r="P229" s="259" t="s">
        <v>152</v>
      </c>
      <c r="Q229" s="267" t="s">
        <v>222</v>
      </c>
      <c r="R229" s="138" t="s">
        <v>1213</v>
      </c>
      <c r="S229" s="226" t="s">
        <v>1180</v>
      </c>
      <c r="T229" s="226" t="s">
        <v>230</v>
      </c>
      <c r="U229" s="138" t="s">
        <v>1349</v>
      </c>
      <c r="V229" s="109"/>
      <c r="W229" s="75"/>
    </row>
    <row r="230" spans="1:23" ht="30" x14ac:dyDescent="0.25">
      <c r="A230" s="622"/>
      <c r="B230" s="1145"/>
      <c r="C230" s="1062"/>
      <c r="D230" s="596"/>
      <c r="E230" s="857"/>
      <c r="F230" s="645"/>
      <c r="G230" s="1109"/>
      <c r="H230" s="1109"/>
      <c r="I230" s="798"/>
      <c r="J230" s="857"/>
      <c r="K230" s="857"/>
      <c r="L230" s="259" t="s">
        <v>93</v>
      </c>
      <c r="M230" s="259" t="s">
        <v>50</v>
      </c>
      <c r="N230" s="259" t="s">
        <v>463</v>
      </c>
      <c r="O230" s="259" t="s">
        <v>463</v>
      </c>
      <c r="P230" s="259" t="s">
        <v>1107</v>
      </c>
      <c r="Q230" s="357" t="s">
        <v>52</v>
      </c>
      <c r="R230" s="144" t="s">
        <v>584</v>
      </c>
      <c r="S230" s="415"/>
      <c r="T230" s="313" t="s">
        <v>1649</v>
      </c>
      <c r="U230" s="416"/>
      <c r="V230" s="50"/>
      <c r="W230" s="50"/>
    </row>
    <row r="231" spans="1:23" ht="50" x14ac:dyDescent="0.25">
      <c r="A231" s="622"/>
      <c r="B231" s="1145"/>
      <c r="C231" s="1062"/>
      <c r="D231" s="596"/>
      <c r="E231" s="857"/>
      <c r="F231" s="645"/>
      <c r="G231" s="1109"/>
      <c r="H231" s="1109"/>
      <c r="I231" s="798"/>
      <c r="J231" s="857"/>
      <c r="K231" s="857"/>
      <c r="L231" s="259" t="s">
        <v>617</v>
      </c>
      <c r="M231" s="259" t="s">
        <v>618</v>
      </c>
      <c r="N231" s="454" t="s">
        <v>463</v>
      </c>
      <c r="O231" s="454" t="s">
        <v>463</v>
      </c>
      <c r="P231" s="259" t="s">
        <v>678</v>
      </c>
      <c r="Q231" s="466" t="s">
        <v>52</v>
      </c>
      <c r="R231" s="148" t="s">
        <v>1331</v>
      </c>
      <c r="S231" s="305"/>
      <c r="T231" s="313" t="s">
        <v>1649</v>
      </c>
      <c r="U231" s="195"/>
      <c r="V231" s="262"/>
      <c r="W231" s="263"/>
    </row>
    <row r="232" spans="1:23" ht="65.25" customHeight="1" x14ac:dyDescent="0.25">
      <c r="A232" s="622"/>
      <c r="B232" s="1145"/>
      <c r="C232" s="1062" t="s">
        <v>1350</v>
      </c>
      <c r="D232" s="1064" t="s">
        <v>1351</v>
      </c>
      <c r="E232" s="857" t="s">
        <v>1212</v>
      </c>
      <c r="F232" s="636" t="s">
        <v>1296</v>
      </c>
      <c r="G232" s="1109" t="s">
        <v>602</v>
      </c>
      <c r="H232" s="1109" t="s">
        <v>670</v>
      </c>
      <c r="I232" s="798" t="s">
        <v>604</v>
      </c>
      <c r="J232" s="857" t="s">
        <v>243</v>
      </c>
      <c r="K232" s="857" t="s">
        <v>206</v>
      </c>
      <c r="L232" s="259" t="s">
        <v>1092</v>
      </c>
      <c r="M232" s="259" t="s">
        <v>1352</v>
      </c>
      <c r="N232" s="259">
        <v>8</v>
      </c>
      <c r="O232" s="259" t="s">
        <v>463</v>
      </c>
      <c r="P232" s="259">
        <v>8</v>
      </c>
      <c r="Q232" s="267" t="s">
        <v>222</v>
      </c>
      <c r="R232" s="138" t="s">
        <v>1213</v>
      </c>
      <c r="S232" s="226" t="s">
        <v>1180</v>
      </c>
      <c r="T232" s="226" t="s">
        <v>230</v>
      </c>
      <c r="U232" s="138" t="s">
        <v>1349</v>
      </c>
      <c r="V232" s="109"/>
      <c r="W232" s="75"/>
    </row>
    <row r="233" spans="1:23" ht="43.5" customHeight="1" x14ac:dyDescent="0.25">
      <c r="A233" s="622"/>
      <c r="B233" s="1145"/>
      <c r="C233" s="1062"/>
      <c r="D233" s="596"/>
      <c r="E233" s="857"/>
      <c r="F233" s="645"/>
      <c r="G233" s="1109"/>
      <c r="H233" s="1109"/>
      <c r="I233" s="798"/>
      <c r="J233" s="857"/>
      <c r="K233" s="857"/>
      <c r="L233" s="259" t="s">
        <v>93</v>
      </c>
      <c r="M233" s="259" t="s">
        <v>50</v>
      </c>
      <c r="N233" s="259" t="s">
        <v>463</v>
      </c>
      <c r="O233" s="259" t="s">
        <v>463</v>
      </c>
      <c r="P233" s="259" t="s">
        <v>1107</v>
      </c>
      <c r="Q233" s="357" t="s">
        <v>52</v>
      </c>
      <c r="R233" s="144" t="s">
        <v>584</v>
      </c>
      <c r="S233" s="415"/>
      <c r="T233" s="313" t="s">
        <v>1649</v>
      </c>
      <c r="U233" s="416"/>
      <c r="V233" s="50"/>
      <c r="W233" s="50"/>
    </row>
    <row r="234" spans="1:23" ht="50" x14ac:dyDescent="0.25">
      <c r="A234" s="622"/>
      <c r="B234" s="1145"/>
      <c r="C234" s="1062"/>
      <c r="D234" s="596"/>
      <c r="E234" s="857"/>
      <c r="F234" s="645"/>
      <c r="G234" s="1109"/>
      <c r="H234" s="1109"/>
      <c r="I234" s="798"/>
      <c r="J234" s="857"/>
      <c r="K234" s="857"/>
      <c r="L234" s="259" t="s">
        <v>617</v>
      </c>
      <c r="M234" s="259" t="s">
        <v>618</v>
      </c>
      <c r="N234" s="454" t="s">
        <v>463</v>
      </c>
      <c r="O234" s="454" t="s">
        <v>463</v>
      </c>
      <c r="P234" s="259" t="s">
        <v>678</v>
      </c>
      <c r="Q234" s="466" t="s">
        <v>52</v>
      </c>
      <c r="R234" s="148" t="s">
        <v>1331</v>
      </c>
      <c r="S234" s="305"/>
      <c r="T234" s="313" t="s">
        <v>1649</v>
      </c>
      <c r="U234" s="195"/>
      <c r="V234" s="262"/>
      <c r="W234" s="263"/>
    </row>
    <row r="235" spans="1:23" ht="25.5" customHeight="1" x14ac:dyDescent="0.25">
      <c r="A235" s="622"/>
      <c r="B235" s="1145"/>
      <c r="C235" s="1112" t="s">
        <v>1353</v>
      </c>
      <c r="D235" s="1112"/>
      <c r="E235" s="1112"/>
      <c r="F235" s="1112"/>
      <c r="G235" s="1112"/>
      <c r="H235" s="1112"/>
      <c r="I235" s="1112"/>
      <c r="J235" s="1112"/>
      <c r="K235" s="1112"/>
      <c r="L235" s="1113"/>
      <c r="M235" s="1113"/>
      <c r="N235" s="1113"/>
      <c r="O235" s="1113"/>
      <c r="P235" s="1113"/>
      <c r="Q235" s="1112"/>
      <c r="R235" s="1112"/>
      <c r="S235" s="1112"/>
      <c r="T235" s="1112"/>
      <c r="U235" s="1112"/>
      <c r="V235" s="1114"/>
      <c r="W235" s="1112"/>
    </row>
    <row r="236" spans="1:23" ht="65.25" customHeight="1" x14ac:dyDescent="0.25">
      <c r="A236" s="622"/>
      <c r="B236" s="1145"/>
      <c r="C236" s="1062" t="s">
        <v>855</v>
      </c>
      <c r="D236" s="1064" t="s">
        <v>856</v>
      </c>
      <c r="E236" s="857" t="s">
        <v>601</v>
      </c>
      <c r="F236" s="636" t="s">
        <v>1354</v>
      </c>
      <c r="G236" s="1109" t="s">
        <v>854</v>
      </c>
      <c r="H236" s="1109" t="s">
        <v>670</v>
      </c>
      <c r="I236" s="798" t="s">
        <v>604</v>
      </c>
      <c r="J236" s="857" t="s">
        <v>385</v>
      </c>
      <c r="K236" s="857" t="s">
        <v>158</v>
      </c>
      <c r="L236" s="259" t="s">
        <v>207</v>
      </c>
      <c r="M236" s="259" t="s">
        <v>637</v>
      </c>
      <c r="N236" s="259" t="s">
        <v>463</v>
      </c>
      <c r="O236" s="259" t="s">
        <v>463</v>
      </c>
      <c r="P236" s="259" t="s">
        <v>779</v>
      </c>
      <c r="Q236" s="281" t="s">
        <v>222</v>
      </c>
      <c r="R236" s="138" t="s">
        <v>1355</v>
      </c>
      <c r="S236" s="5" t="s">
        <v>229</v>
      </c>
      <c r="T236" s="5" t="s">
        <v>230</v>
      </c>
      <c r="U236" s="156" t="s">
        <v>1356</v>
      </c>
      <c r="V236" s="50"/>
      <c r="W236" s="50"/>
    </row>
    <row r="237" spans="1:23" ht="65.25" customHeight="1" x14ac:dyDescent="0.25">
      <c r="A237" s="622"/>
      <c r="B237" s="1145"/>
      <c r="C237" s="1062"/>
      <c r="D237" s="596"/>
      <c r="E237" s="857"/>
      <c r="F237" s="645"/>
      <c r="G237" s="1109"/>
      <c r="H237" s="1109"/>
      <c r="I237" s="798"/>
      <c r="J237" s="857"/>
      <c r="K237" s="857"/>
      <c r="L237" s="259" t="s">
        <v>1357</v>
      </c>
      <c r="M237" s="259" t="s">
        <v>676</v>
      </c>
      <c r="N237" s="259" t="s">
        <v>463</v>
      </c>
      <c r="O237" s="259" t="s">
        <v>463</v>
      </c>
      <c r="P237" s="259" t="s">
        <v>1297</v>
      </c>
      <c r="Q237" s="274" t="s">
        <v>222</v>
      </c>
      <c r="R237" s="166" t="s">
        <v>1264</v>
      </c>
      <c r="S237" s="5" t="s">
        <v>229</v>
      </c>
      <c r="T237" s="5" t="s">
        <v>230</v>
      </c>
      <c r="U237" s="148" t="s">
        <v>1265</v>
      </c>
      <c r="V237" s="50"/>
      <c r="W237" s="50"/>
    </row>
    <row r="238" spans="1:23" ht="50" x14ac:dyDescent="0.25">
      <c r="A238" s="622"/>
      <c r="B238" s="1145"/>
      <c r="C238" s="1062"/>
      <c r="D238" s="596"/>
      <c r="E238" s="857"/>
      <c r="F238" s="645"/>
      <c r="G238" s="1109"/>
      <c r="H238" s="1109"/>
      <c r="I238" s="798"/>
      <c r="J238" s="857"/>
      <c r="K238" s="857"/>
      <c r="L238" s="259" t="s">
        <v>617</v>
      </c>
      <c r="M238" s="259" t="s">
        <v>618</v>
      </c>
      <c r="N238" s="454" t="s">
        <v>463</v>
      </c>
      <c r="O238" s="454" t="s">
        <v>463</v>
      </c>
      <c r="P238" s="259" t="s">
        <v>678</v>
      </c>
      <c r="Q238" s="361" t="s">
        <v>52</v>
      </c>
      <c r="R238" s="165" t="s">
        <v>642</v>
      </c>
      <c r="S238" s="415"/>
      <c r="T238" s="313" t="s">
        <v>1649</v>
      </c>
      <c r="U238" s="416"/>
      <c r="V238" s="50"/>
      <c r="W238" s="50"/>
    </row>
    <row r="239" spans="1:23" ht="65.25" customHeight="1" x14ac:dyDescent="0.25">
      <c r="A239" s="622"/>
      <c r="B239" s="1145"/>
      <c r="C239" s="1062"/>
      <c r="D239" s="596"/>
      <c r="E239" s="857"/>
      <c r="F239" s="645"/>
      <c r="G239" s="1109"/>
      <c r="H239" s="1109"/>
      <c r="I239" s="798"/>
      <c r="J239" s="857"/>
      <c r="K239" s="857"/>
      <c r="L239" s="259" t="s">
        <v>1358</v>
      </c>
      <c r="M239" s="259" t="s">
        <v>50</v>
      </c>
      <c r="N239" s="259" t="s">
        <v>463</v>
      </c>
      <c r="O239" s="259" t="s">
        <v>463</v>
      </c>
      <c r="P239" s="259" t="s">
        <v>779</v>
      </c>
      <c r="Q239" s="277" t="s">
        <v>222</v>
      </c>
      <c r="R239" s="165" t="s">
        <v>1359</v>
      </c>
      <c r="S239" s="5" t="s">
        <v>1773</v>
      </c>
      <c r="T239" s="5" t="s">
        <v>1875</v>
      </c>
      <c r="U239" s="165" t="s">
        <v>1360</v>
      </c>
      <c r="V239" s="50"/>
      <c r="W239" s="50"/>
    </row>
    <row r="240" spans="1:23" ht="30" x14ac:dyDescent="0.25">
      <c r="A240" s="622"/>
      <c r="B240" s="1145"/>
      <c r="C240" s="1062"/>
      <c r="D240" s="596"/>
      <c r="E240" s="857"/>
      <c r="F240" s="650"/>
      <c r="G240" s="1109"/>
      <c r="H240" s="1109"/>
      <c r="I240" s="798"/>
      <c r="J240" s="857"/>
      <c r="K240" s="857"/>
      <c r="L240" s="259" t="s">
        <v>868</v>
      </c>
      <c r="M240" s="259" t="s">
        <v>50</v>
      </c>
      <c r="N240" s="259" t="s">
        <v>463</v>
      </c>
      <c r="O240" s="259" t="s">
        <v>463</v>
      </c>
      <c r="P240" s="259" t="s">
        <v>1328</v>
      </c>
      <c r="Q240" s="352" t="s">
        <v>52</v>
      </c>
      <c r="R240" s="182" t="s">
        <v>1228</v>
      </c>
      <c r="S240" s="411"/>
      <c r="T240" s="313" t="s">
        <v>1649</v>
      </c>
      <c r="U240" s="412"/>
      <c r="V240" s="413"/>
      <c r="W240" s="413"/>
    </row>
    <row r="241" spans="1:23" ht="65.25" customHeight="1" x14ac:dyDescent="0.25">
      <c r="A241" s="622"/>
      <c r="B241" s="1145"/>
      <c r="C241" s="1062" t="s">
        <v>955</v>
      </c>
      <c r="D241" s="1063" t="s">
        <v>956</v>
      </c>
      <c r="E241" s="857" t="s">
        <v>601</v>
      </c>
      <c r="F241" s="636" t="s">
        <v>1123</v>
      </c>
      <c r="G241" s="1109" t="s">
        <v>854</v>
      </c>
      <c r="H241" s="1109" t="s">
        <v>670</v>
      </c>
      <c r="I241" s="798" t="s">
        <v>604</v>
      </c>
      <c r="J241" s="857" t="s">
        <v>385</v>
      </c>
      <c r="K241" s="857" t="s">
        <v>158</v>
      </c>
      <c r="L241" s="39" t="s">
        <v>207</v>
      </c>
      <c r="M241" s="259" t="s">
        <v>637</v>
      </c>
      <c r="N241" s="259" t="s">
        <v>463</v>
      </c>
      <c r="O241" s="259" t="s">
        <v>463</v>
      </c>
      <c r="P241" s="259" t="s">
        <v>779</v>
      </c>
      <c r="Q241" s="467" t="s">
        <v>52</v>
      </c>
      <c r="R241" s="148" t="s">
        <v>1749</v>
      </c>
      <c r="S241" s="311"/>
      <c r="T241" s="313" t="s">
        <v>1649</v>
      </c>
      <c r="U241" s="312"/>
      <c r="V241" s="414"/>
      <c r="W241" s="414"/>
    </row>
    <row r="242" spans="1:23" ht="65.25" customHeight="1" x14ac:dyDescent="0.35">
      <c r="A242" s="622"/>
      <c r="B242" s="1145"/>
      <c r="C242" s="1062"/>
      <c r="D242" s="596"/>
      <c r="E242" s="857"/>
      <c r="F242" s="645"/>
      <c r="G242" s="1109"/>
      <c r="H242" s="1109"/>
      <c r="I242" s="798"/>
      <c r="J242" s="857"/>
      <c r="K242" s="857"/>
      <c r="L242" s="39" t="s">
        <v>1357</v>
      </c>
      <c r="M242" s="259" t="s">
        <v>676</v>
      </c>
      <c r="N242" s="259" t="s">
        <v>463</v>
      </c>
      <c r="O242" s="259" t="s">
        <v>463</v>
      </c>
      <c r="P242" s="259" t="s">
        <v>1297</v>
      </c>
      <c r="Q242" s="467" t="s">
        <v>52</v>
      </c>
      <c r="R242" s="148" t="s">
        <v>1749</v>
      </c>
      <c r="S242" s="311"/>
      <c r="T242" s="313" t="s">
        <v>1649</v>
      </c>
      <c r="U242" s="312"/>
      <c r="V242" s="409"/>
      <c r="W242" s="410"/>
    </row>
    <row r="243" spans="1:23" ht="50" x14ac:dyDescent="0.35">
      <c r="A243" s="622"/>
      <c r="B243" s="1145"/>
      <c r="C243" s="1062"/>
      <c r="D243" s="596"/>
      <c r="E243" s="857"/>
      <c r="F243" s="645"/>
      <c r="G243" s="1109"/>
      <c r="H243" s="1109"/>
      <c r="I243" s="798"/>
      <c r="J243" s="857"/>
      <c r="K243" s="857"/>
      <c r="L243" s="39" t="s">
        <v>617</v>
      </c>
      <c r="M243" s="259" t="s">
        <v>618</v>
      </c>
      <c r="N243" s="454" t="s">
        <v>463</v>
      </c>
      <c r="O243" s="454" t="s">
        <v>463</v>
      </c>
      <c r="P243" s="259" t="s">
        <v>678</v>
      </c>
      <c r="Q243" s="349" t="s">
        <v>52</v>
      </c>
      <c r="R243" s="148" t="s">
        <v>1361</v>
      </c>
      <c r="S243" s="407"/>
      <c r="T243" s="313" t="s">
        <v>1649</v>
      </c>
      <c r="U243" s="408"/>
      <c r="V243" s="409"/>
      <c r="W243" s="410"/>
    </row>
    <row r="244" spans="1:23" ht="65.25" customHeight="1" x14ac:dyDescent="0.25">
      <c r="A244" s="622"/>
      <c r="B244" s="1145"/>
      <c r="C244" s="1062"/>
      <c r="D244" s="596"/>
      <c r="E244" s="857"/>
      <c r="F244" s="645"/>
      <c r="G244" s="1109"/>
      <c r="H244" s="1109"/>
      <c r="I244" s="798"/>
      <c r="J244" s="857"/>
      <c r="K244" s="857"/>
      <c r="L244" s="39" t="s">
        <v>1358</v>
      </c>
      <c r="M244" s="259" t="s">
        <v>50</v>
      </c>
      <c r="N244" s="39" t="s">
        <v>463</v>
      </c>
      <c r="O244" s="39" t="s">
        <v>463</v>
      </c>
      <c r="P244" s="39" t="s">
        <v>779</v>
      </c>
      <c r="Q244" s="473" t="s">
        <v>52</v>
      </c>
      <c r="R244" s="165" t="s">
        <v>1362</v>
      </c>
      <c r="S244" s="331"/>
      <c r="T244" s="313" t="s">
        <v>1649</v>
      </c>
      <c r="U244" s="325"/>
      <c r="V244" s="110"/>
      <c r="W244" s="112"/>
    </row>
    <row r="245" spans="1:23" ht="30" x14ac:dyDescent="0.25">
      <c r="A245" s="622"/>
      <c r="B245" s="1145"/>
      <c r="C245" s="1062"/>
      <c r="D245" s="596"/>
      <c r="E245" s="857"/>
      <c r="F245" s="650"/>
      <c r="G245" s="1109"/>
      <c r="H245" s="1109"/>
      <c r="I245" s="798"/>
      <c r="J245" s="857"/>
      <c r="K245" s="857"/>
      <c r="L245" s="39" t="s">
        <v>868</v>
      </c>
      <c r="M245" s="259" t="s">
        <v>50</v>
      </c>
      <c r="N245" s="39" t="s">
        <v>463</v>
      </c>
      <c r="O245" s="39" t="s">
        <v>463</v>
      </c>
      <c r="P245" s="39" t="s">
        <v>779</v>
      </c>
      <c r="Q245" s="362" t="s">
        <v>52</v>
      </c>
      <c r="R245" s="184" t="s">
        <v>239</v>
      </c>
      <c r="S245" s="380"/>
      <c r="T245" s="313" t="s">
        <v>1649</v>
      </c>
      <c r="U245" s="381"/>
      <c r="V245" s="406"/>
      <c r="W245" s="406"/>
    </row>
    <row r="246" spans="1:23" ht="65.25" customHeight="1" x14ac:dyDescent="0.25">
      <c r="A246" s="622"/>
      <c r="B246" s="1145"/>
      <c r="C246" s="1062" t="s">
        <v>1364</v>
      </c>
      <c r="D246" s="1066" t="s">
        <v>1365</v>
      </c>
      <c r="E246" s="857" t="s">
        <v>623</v>
      </c>
      <c r="F246" s="636" t="s">
        <v>1123</v>
      </c>
      <c r="G246" s="1109" t="s">
        <v>854</v>
      </c>
      <c r="H246" s="1109" t="s">
        <v>670</v>
      </c>
      <c r="I246" s="798" t="s">
        <v>604</v>
      </c>
      <c r="J246" s="857" t="s">
        <v>385</v>
      </c>
      <c r="K246" s="857" t="s">
        <v>158</v>
      </c>
      <c r="L246" s="39" t="s">
        <v>207</v>
      </c>
      <c r="M246" s="39" t="s">
        <v>637</v>
      </c>
      <c r="N246" s="39" t="s">
        <v>463</v>
      </c>
      <c r="O246" s="39" t="s">
        <v>463</v>
      </c>
      <c r="P246" s="39" t="s">
        <v>779</v>
      </c>
      <c r="Q246" s="270" t="s">
        <v>222</v>
      </c>
      <c r="R246" s="138" t="s">
        <v>1105</v>
      </c>
      <c r="S246" s="226" t="s">
        <v>692</v>
      </c>
      <c r="T246" s="226" t="s">
        <v>230</v>
      </c>
      <c r="U246" s="138" t="s">
        <v>1106</v>
      </c>
      <c r="V246" s="109"/>
      <c r="W246" s="75"/>
    </row>
    <row r="247" spans="1:23" ht="65.25" customHeight="1" x14ac:dyDescent="0.25">
      <c r="A247" s="622"/>
      <c r="B247" s="1145"/>
      <c r="C247" s="1062"/>
      <c r="D247" s="596"/>
      <c r="E247" s="857"/>
      <c r="F247" s="645"/>
      <c r="G247" s="1109"/>
      <c r="H247" s="1109"/>
      <c r="I247" s="798"/>
      <c r="J247" s="857"/>
      <c r="K247" s="857"/>
      <c r="L247" s="39" t="s">
        <v>1357</v>
      </c>
      <c r="M247" s="39" t="s">
        <v>676</v>
      </c>
      <c r="N247" s="39" t="s">
        <v>463</v>
      </c>
      <c r="O247" s="39" t="s">
        <v>463</v>
      </c>
      <c r="P247" s="39" t="s">
        <v>1297</v>
      </c>
      <c r="Q247" s="274" t="s">
        <v>222</v>
      </c>
      <c r="R247" s="166" t="s">
        <v>1264</v>
      </c>
      <c r="S247" s="5" t="s">
        <v>229</v>
      </c>
      <c r="T247" s="5" t="s">
        <v>230</v>
      </c>
      <c r="U247" s="148" t="s">
        <v>1265</v>
      </c>
      <c r="V247" s="50"/>
      <c r="W247" s="50"/>
    </row>
    <row r="248" spans="1:23" ht="50" x14ac:dyDescent="0.35">
      <c r="A248" s="622"/>
      <c r="B248" s="1145"/>
      <c r="C248" s="1062"/>
      <c r="D248" s="596"/>
      <c r="E248" s="857"/>
      <c r="F248" s="645"/>
      <c r="G248" s="1109"/>
      <c r="H248" s="1109"/>
      <c r="I248" s="798"/>
      <c r="J248" s="857"/>
      <c r="K248" s="857"/>
      <c r="L248" s="39" t="s">
        <v>617</v>
      </c>
      <c r="M248" s="39" t="s">
        <v>618</v>
      </c>
      <c r="N248" s="454" t="s">
        <v>463</v>
      </c>
      <c r="O248" s="454" t="s">
        <v>463</v>
      </c>
      <c r="P248" s="39" t="s">
        <v>678</v>
      </c>
      <c r="Q248" s="349" t="s">
        <v>52</v>
      </c>
      <c r="R248" s="148" t="s">
        <v>1361</v>
      </c>
      <c r="S248" s="407"/>
      <c r="T248" s="313" t="s">
        <v>1649</v>
      </c>
      <c r="U248" s="408"/>
      <c r="V248" s="409"/>
      <c r="W248" s="410"/>
    </row>
    <row r="249" spans="1:23" ht="65.25" customHeight="1" x14ac:dyDescent="0.25">
      <c r="A249" s="622"/>
      <c r="B249" s="1145"/>
      <c r="C249" s="1062"/>
      <c r="D249" s="596"/>
      <c r="E249" s="857"/>
      <c r="F249" s="645"/>
      <c r="G249" s="1109"/>
      <c r="H249" s="1109"/>
      <c r="I249" s="798"/>
      <c r="J249" s="857"/>
      <c r="K249" s="857"/>
      <c r="L249" s="39" t="s">
        <v>1358</v>
      </c>
      <c r="M249" s="39" t="s">
        <v>50</v>
      </c>
      <c r="N249" s="39" t="s">
        <v>463</v>
      </c>
      <c r="O249" s="39" t="s">
        <v>463</v>
      </c>
      <c r="P249" s="39" t="s">
        <v>779</v>
      </c>
      <c r="Q249" s="277" t="s">
        <v>222</v>
      </c>
      <c r="R249" s="165" t="s">
        <v>1362</v>
      </c>
      <c r="S249" s="221" t="s">
        <v>1773</v>
      </c>
      <c r="T249" s="221" t="s">
        <v>230</v>
      </c>
      <c r="U249" s="165" t="s">
        <v>1363</v>
      </c>
      <c r="V249" s="110"/>
      <c r="W249" s="112"/>
    </row>
    <row r="250" spans="1:23" ht="30" x14ac:dyDescent="0.25">
      <c r="A250" s="622"/>
      <c r="B250" s="1145"/>
      <c r="C250" s="1062"/>
      <c r="D250" s="596"/>
      <c r="E250" s="857"/>
      <c r="F250" s="650"/>
      <c r="G250" s="1109"/>
      <c r="H250" s="1109"/>
      <c r="I250" s="798"/>
      <c r="J250" s="857"/>
      <c r="K250" s="857"/>
      <c r="L250" s="39" t="s">
        <v>868</v>
      </c>
      <c r="M250" s="39" t="s">
        <v>50</v>
      </c>
      <c r="N250" s="39" t="s">
        <v>463</v>
      </c>
      <c r="O250" s="39" t="s">
        <v>463</v>
      </c>
      <c r="P250" s="39" t="s">
        <v>1328</v>
      </c>
      <c r="Q250" s="362" t="s">
        <v>52</v>
      </c>
      <c r="R250" s="184" t="s">
        <v>239</v>
      </c>
      <c r="S250" s="380"/>
      <c r="T250" s="313" t="s">
        <v>1649</v>
      </c>
      <c r="U250" s="381"/>
      <c r="V250" s="406"/>
      <c r="W250" s="406"/>
    </row>
    <row r="251" spans="1:23" ht="65.25" customHeight="1" x14ac:dyDescent="0.25">
      <c r="A251" s="622"/>
      <c r="B251" s="1145"/>
      <c r="C251" s="1062" t="s">
        <v>882</v>
      </c>
      <c r="D251" s="1064" t="s">
        <v>883</v>
      </c>
      <c r="E251" s="857" t="s">
        <v>601</v>
      </c>
      <c r="F251" s="636" t="s">
        <v>1123</v>
      </c>
      <c r="G251" s="1109" t="s">
        <v>854</v>
      </c>
      <c r="H251" s="1109" t="s">
        <v>670</v>
      </c>
      <c r="I251" s="798" t="s">
        <v>604</v>
      </c>
      <c r="J251" s="857" t="s">
        <v>385</v>
      </c>
      <c r="K251" s="857" t="s">
        <v>158</v>
      </c>
      <c r="L251" s="39" t="s">
        <v>207</v>
      </c>
      <c r="M251" s="39" t="s">
        <v>637</v>
      </c>
      <c r="N251" s="39" t="s">
        <v>463</v>
      </c>
      <c r="O251" s="39" t="s">
        <v>463</v>
      </c>
      <c r="P251" s="39" t="s">
        <v>779</v>
      </c>
      <c r="Q251" s="267" t="s">
        <v>222</v>
      </c>
      <c r="R251" s="165" t="s">
        <v>748</v>
      </c>
      <c r="S251" s="255" t="s">
        <v>229</v>
      </c>
      <c r="T251" s="255" t="s">
        <v>230</v>
      </c>
      <c r="U251" s="144" t="s">
        <v>1366</v>
      </c>
      <c r="V251" s="262"/>
      <c r="W251" s="263"/>
    </row>
    <row r="252" spans="1:23" ht="65.25" customHeight="1" x14ac:dyDescent="0.25">
      <c r="A252" s="622"/>
      <c r="B252" s="1145"/>
      <c r="C252" s="1062"/>
      <c r="D252" s="596"/>
      <c r="E252" s="857"/>
      <c r="F252" s="645"/>
      <c r="G252" s="1109"/>
      <c r="H252" s="1109"/>
      <c r="I252" s="798"/>
      <c r="J252" s="857"/>
      <c r="K252" s="857"/>
      <c r="L252" s="39" t="s">
        <v>1357</v>
      </c>
      <c r="M252" s="39" t="s">
        <v>676</v>
      </c>
      <c r="N252" s="39" t="s">
        <v>463</v>
      </c>
      <c r="O252" s="39" t="s">
        <v>463</v>
      </c>
      <c r="P252" s="39" t="s">
        <v>1297</v>
      </c>
      <c r="Q252" s="268" t="s">
        <v>222</v>
      </c>
      <c r="R252" s="165" t="s">
        <v>1367</v>
      </c>
      <c r="S252" s="255" t="s">
        <v>229</v>
      </c>
      <c r="T252" s="255" t="s">
        <v>230</v>
      </c>
      <c r="U252" s="144" t="s">
        <v>1265</v>
      </c>
      <c r="V252" s="115"/>
      <c r="W252" s="115"/>
    </row>
    <row r="253" spans="1:23" ht="50" x14ac:dyDescent="0.25">
      <c r="A253" s="622"/>
      <c r="B253" s="1145"/>
      <c r="C253" s="1062"/>
      <c r="D253" s="596"/>
      <c r="E253" s="857"/>
      <c r="F253" s="645"/>
      <c r="G253" s="1109"/>
      <c r="H253" s="1109"/>
      <c r="I253" s="798"/>
      <c r="J253" s="857"/>
      <c r="K253" s="857"/>
      <c r="L253" s="39" t="s">
        <v>617</v>
      </c>
      <c r="M253" s="39" t="s">
        <v>618</v>
      </c>
      <c r="N253" s="454" t="s">
        <v>463</v>
      </c>
      <c r="O253" s="454" t="s">
        <v>463</v>
      </c>
      <c r="P253" s="39" t="s">
        <v>678</v>
      </c>
      <c r="Q253" s="361" t="s">
        <v>52</v>
      </c>
      <c r="R253" s="165" t="s">
        <v>1361</v>
      </c>
      <c r="S253" s="304"/>
      <c r="T253" s="313" t="s">
        <v>1649</v>
      </c>
      <c r="U253" s="193"/>
      <c r="V253" s="115"/>
      <c r="W253" s="115"/>
    </row>
    <row r="254" spans="1:23" ht="65.25" customHeight="1" x14ac:dyDescent="0.25">
      <c r="A254" s="622"/>
      <c r="B254" s="1145"/>
      <c r="C254" s="1062"/>
      <c r="D254" s="596"/>
      <c r="E254" s="857"/>
      <c r="F254" s="645"/>
      <c r="G254" s="1109"/>
      <c r="H254" s="1109"/>
      <c r="I254" s="798"/>
      <c r="J254" s="857"/>
      <c r="K254" s="857"/>
      <c r="L254" s="39" t="s">
        <v>1358</v>
      </c>
      <c r="M254" s="39" t="s">
        <v>50</v>
      </c>
      <c r="N254" s="39" t="s">
        <v>463</v>
      </c>
      <c r="O254" s="39" t="s">
        <v>463</v>
      </c>
      <c r="P254" s="39" t="s">
        <v>779</v>
      </c>
      <c r="Q254" s="267" t="s">
        <v>222</v>
      </c>
      <c r="R254" s="144" t="s">
        <v>1368</v>
      </c>
      <c r="S254" s="259" t="s">
        <v>1773</v>
      </c>
      <c r="T254" s="255" t="s">
        <v>230</v>
      </c>
      <c r="U254" s="144" t="s">
        <v>1369</v>
      </c>
      <c r="V254" s="115"/>
      <c r="W254" s="115"/>
    </row>
    <row r="255" spans="1:23" ht="30" x14ac:dyDescent="0.25">
      <c r="A255" s="622"/>
      <c r="B255" s="1145"/>
      <c r="C255" s="1062"/>
      <c r="D255" s="596"/>
      <c r="E255" s="857"/>
      <c r="F255" s="650"/>
      <c r="G255" s="1109"/>
      <c r="H255" s="1109"/>
      <c r="I255" s="798"/>
      <c r="J255" s="857"/>
      <c r="K255" s="857"/>
      <c r="L255" s="39" t="s">
        <v>868</v>
      </c>
      <c r="M255" s="39" t="s">
        <v>50</v>
      </c>
      <c r="N255" s="39" t="s">
        <v>463</v>
      </c>
      <c r="O255" s="39" t="s">
        <v>463</v>
      </c>
      <c r="P255" s="39" t="s">
        <v>779</v>
      </c>
      <c r="Q255" s="352" t="s">
        <v>52</v>
      </c>
      <c r="R255" s="182" t="s">
        <v>239</v>
      </c>
      <c r="S255" s="313"/>
      <c r="T255" s="313" t="s">
        <v>1649</v>
      </c>
      <c r="U255" s="314"/>
      <c r="V255" s="115"/>
      <c r="W255" s="115"/>
    </row>
    <row r="256" spans="1:23" ht="65.25" customHeight="1" x14ac:dyDescent="0.25">
      <c r="A256" s="622"/>
      <c r="B256" s="1145"/>
      <c r="C256" s="1062" t="s">
        <v>898</v>
      </c>
      <c r="D256" s="1063" t="s">
        <v>1370</v>
      </c>
      <c r="E256" s="857" t="s">
        <v>601</v>
      </c>
      <c r="F256" s="636" t="s">
        <v>1123</v>
      </c>
      <c r="G256" s="1109" t="s">
        <v>854</v>
      </c>
      <c r="H256" s="1109" t="s">
        <v>670</v>
      </c>
      <c r="I256" s="798" t="s">
        <v>604</v>
      </c>
      <c r="J256" s="857" t="s">
        <v>385</v>
      </c>
      <c r="K256" s="857" t="s">
        <v>158</v>
      </c>
      <c r="L256" s="39" t="s">
        <v>207</v>
      </c>
      <c r="M256" s="39" t="s">
        <v>637</v>
      </c>
      <c r="N256" s="39" t="s">
        <v>463</v>
      </c>
      <c r="O256" s="39" t="s">
        <v>463</v>
      </c>
      <c r="P256" s="39" t="s">
        <v>779</v>
      </c>
      <c r="Q256" s="467" t="s">
        <v>52</v>
      </c>
      <c r="R256" s="165" t="s">
        <v>1750</v>
      </c>
      <c r="S256" s="313"/>
      <c r="T256" s="313" t="s">
        <v>1649</v>
      </c>
      <c r="U256" s="314"/>
      <c r="V256" s="262"/>
      <c r="W256" s="263"/>
    </row>
    <row r="257" spans="1:23" ht="65.25" customHeight="1" x14ac:dyDescent="0.25">
      <c r="A257" s="622"/>
      <c r="B257" s="1145"/>
      <c r="C257" s="1062"/>
      <c r="D257" s="596"/>
      <c r="E257" s="857"/>
      <c r="F257" s="645"/>
      <c r="G257" s="1109"/>
      <c r="H257" s="1109"/>
      <c r="I257" s="798"/>
      <c r="J257" s="857"/>
      <c r="K257" s="857"/>
      <c r="L257" s="39" t="s">
        <v>1357</v>
      </c>
      <c r="M257" s="39" t="s">
        <v>676</v>
      </c>
      <c r="N257" s="39" t="s">
        <v>463</v>
      </c>
      <c r="O257" s="39" t="s">
        <v>463</v>
      </c>
      <c r="P257" s="39" t="s">
        <v>1297</v>
      </c>
      <c r="Q257" s="474" t="s">
        <v>52</v>
      </c>
      <c r="R257" s="165" t="s">
        <v>1750</v>
      </c>
      <c r="S257" s="404"/>
      <c r="T257" s="313" t="s">
        <v>1649</v>
      </c>
      <c r="U257" s="405"/>
      <c r="V257" s="262"/>
      <c r="W257" s="113"/>
    </row>
    <row r="258" spans="1:23" ht="50" x14ac:dyDescent="0.25">
      <c r="A258" s="622"/>
      <c r="B258" s="1145"/>
      <c r="C258" s="1062"/>
      <c r="D258" s="596"/>
      <c r="E258" s="857"/>
      <c r="F258" s="645"/>
      <c r="G258" s="1109"/>
      <c r="H258" s="1109"/>
      <c r="I258" s="798"/>
      <c r="J258" s="857"/>
      <c r="K258" s="857"/>
      <c r="L258" s="39" t="s">
        <v>617</v>
      </c>
      <c r="M258" s="39" t="s">
        <v>618</v>
      </c>
      <c r="N258" s="454" t="s">
        <v>463</v>
      </c>
      <c r="O258" s="454" t="s">
        <v>463</v>
      </c>
      <c r="P258" s="39" t="s">
        <v>678</v>
      </c>
      <c r="Q258" s="361" t="s">
        <v>52</v>
      </c>
      <c r="R258" s="165" t="s">
        <v>1361</v>
      </c>
      <c r="S258" s="307"/>
      <c r="T258" s="313" t="s">
        <v>1649</v>
      </c>
      <c r="U258" s="194"/>
      <c r="V258" s="262"/>
      <c r="W258" s="263"/>
    </row>
    <row r="259" spans="1:23" ht="65.25" customHeight="1" x14ac:dyDescent="0.25">
      <c r="A259" s="622"/>
      <c r="B259" s="1145"/>
      <c r="C259" s="1062"/>
      <c r="D259" s="596"/>
      <c r="E259" s="857"/>
      <c r="F259" s="645"/>
      <c r="G259" s="1109"/>
      <c r="H259" s="1109"/>
      <c r="I259" s="798"/>
      <c r="J259" s="857"/>
      <c r="K259" s="857"/>
      <c r="L259" s="39" t="s">
        <v>1358</v>
      </c>
      <c r="M259" s="39" t="s">
        <v>50</v>
      </c>
      <c r="N259" s="39" t="s">
        <v>463</v>
      </c>
      <c r="O259" s="39" t="s">
        <v>463</v>
      </c>
      <c r="P259" s="39" t="s">
        <v>779</v>
      </c>
      <c r="Q259" s="467" t="s">
        <v>52</v>
      </c>
      <c r="R259" s="144" t="s">
        <v>1368</v>
      </c>
      <c r="S259" s="305"/>
      <c r="T259" s="313" t="s">
        <v>1649</v>
      </c>
      <c r="U259" s="314"/>
      <c r="V259" s="263"/>
      <c r="W259" s="114"/>
    </row>
    <row r="260" spans="1:23" ht="30" x14ac:dyDescent="0.25">
      <c r="A260" s="622"/>
      <c r="B260" s="1145"/>
      <c r="C260" s="1062"/>
      <c r="D260" s="596"/>
      <c r="E260" s="857"/>
      <c r="F260" s="650"/>
      <c r="G260" s="1109"/>
      <c r="H260" s="1109"/>
      <c r="I260" s="798"/>
      <c r="J260" s="857"/>
      <c r="K260" s="857"/>
      <c r="L260" s="39" t="s">
        <v>868</v>
      </c>
      <c r="M260" s="39" t="s">
        <v>50</v>
      </c>
      <c r="N260" s="39" t="s">
        <v>463</v>
      </c>
      <c r="O260" s="39" t="s">
        <v>463</v>
      </c>
      <c r="P260" s="39" t="s">
        <v>779</v>
      </c>
      <c r="Q260" s="352" t="s">
        <v>52</v>
      </c>
      <c r="R260" s="182" t="s">
        <v>239</v>
      </c>
      <c r="S260" s="305"/>
      <c r="T260" s="313" t="s">
        <v>1649</v>
      </c>
      <c r="U260" s="195"/>
      <c r="V260" s="263"/>
      <c r="W260" s="263"/>
    </row>
    <row r="261" spans="1:23" ht="65.25" customHeight="1" x14ac:dyDescent="0.25">
      <c r="A261" s="622"/>
      <c r="B261" s="1145"/>
      <c r="C261" s="1062" t="s">
        <v>901</v>
      </c>
      <c r="D261" s="1063" t="s">
        <v>1751</v>
      </c>
      <c r="E261" s="857" t="s">
        <v>601</v>
      </c>
      <c r="F261" s="636" t="s">
        <v>1123</v>
      </c>
      <c r="G261" s="1109" t="s">
        <v>854</v>
      </c>
      <c r="H261" s="1109" t="s">
        <v>670</v>
      </c>
      <c r="I261" s="798" t="s">
        <v>604</v>
      </c>
      <c r="J261" s="857" t="s">
        <v>385</v>
      </c>
      <c r="K261" s="857" t="s">
        <v>158</v>
      </c>
      <c r="L261" s="39" t="s">
        <v>207</v>
      </c>
      <c r="M261" s="39" t="s">
        <v>637</v>
      </c>
      <c r="N261" s="39" t="s">
        <v>463</v>
      </c>
      <c r="O261" s="39" t="s">
        <v>463</v>
      </c>
      <c r="P261" s="39" t="s">
        <v>779</v>
      </c>
      <c r="Q261" s="467" t="s">
        <v>52</v>
      </c>
      <c r="R261" s="165" t="s">
        <v>1752</v>
      </c>
      <c r="S261" s="313"/>
      <c r="T261" s="313" t="s">
        <v>1649</v>
      </c>
      <c r="U261" s="314"/>
      <c r="V261" s="262"/>
      <c r="W261" s="263"/>
    </row>
    <row r="262" spans="1:23" ht="65.25" customHeight="1" x14ac:dyDescent="0.25">
      <c r="A262" s="622"/>
      <c r="B262" s="1145"/>
      <c r="C262" s="1062"/>
      <c r="D262" s="596"/>
      <c r="E262" s="857"/>
      <c r="F262" s="645"/>
      <c r="G262" s="1109"/>
      <c r="H262" s="1109"/>
      <c r="I262" s="798"/>
      <c r="J262" s="857"/>
      <c r="K262" s="857"/>
      <c r="L262" s="39" t="s">
        <v>1357</v>
      </c>
      <c r="M262" s="39" t="s">
        <v>676</v>
      </c>
      <c r="N262" s="39" t="s">
        <v>463</v>
      </c>
      <c r="O262" s="39" t="s">
        <v>463</v>
      </c>
      <c r="P262" s="39" t="s">
        <v>1297</v>
      </c>
      <c r="Q262" s="474" t="s">
        <v>52</v>
      </c>
      <c r="R262" s="165" t="s">
        <v>1752</v>
      </c>
      <c r="S262" s="313"/>
      <c r="T262" s="313" t="s">
        <v>1649</v>
      </c>
      <c r="U262" s="314"/>
      <c r="V262" s="262"/>
      <c r="W262" s="113"/>
    </row>
    <row r="263" spans="1:23" ht="50" x14ac:dyDescent="0.25">
      <c r="A263" s="622"/>
      <c r="B263" s="1145"/>
      <c r="C263" s="1062"/>
      <c r="D263" s="596"/>
      <c r="E263" s="857"/>
      <c r="F263" s="645"/>
      <c r="G263" s="1109"/>
      <c r="H263" s="1109"/>
      <c r="I263" s="798"/>
      <c r="J263" s="857"/>
      <c r="K263" s="857"/>
      <c r="L263" s="39" t="s">
        <v>617</v>
      </c>
      <c r="M263" s="39" t="s">
        <v>618</v>
      </c>
      <c r="N263" s="454" t="s">
        <v>463</v>
      </c>
      <c r="O263" s="454" t="s">
        <v>463</v>
      </c>
      <c r="P263" s="39" t="s">
        <v>678</v>
      </c>
      <c r="Q263" s="361" t="s">
        <v>52</v>
      </c>
      <c r="R263" s="165" t="s">
        <v>1361</v>
      </c>
      <c r="S263" s="307"/>
      <c r="T263" s="313" t="s">
        <v>1649</v>
      </c>
      <c r="U263" s="194"/>
      <c r="V263" s="262"/>
      <c r="W263" s="263"/>
    </row>
    <row r="264" spans="1:23" ht="65.25" customHeight="1" x14ac:dyDescent="0.25">
      <c r="A264" s="622"/>
      <c r="B264" s="1145"/>
      <c r="C264" s="1062"/>
      <c r="D264" s="596"/>
      <c r="E264" s="857"/>
      <c r="F264" s="645"/>
      <c r="G264" s="1109"/>
      <c r="H264" s="1109"/>
      <c r="I264" s="798"/>
      <c r="J264" s="857"/>
      <c r="K264" s="857"/>
      <c r="L264" s="39" t="s">
        <v>1358</v>
      </c>
      <c r="M264" s="39" t="s">
        <v>50</v>
      </c>
      <c r="N264" s="39" t="s">
        <v>463</v>
      </c>
      <c r="O264" s="39" t="s">
        <v>463</v>
      </c>
      <c r="P264" s="39" t="s">
        <v>779</v>
      </c>
      <c r="Q264" s="467" t="s">
        <v>52</v>
      </c>
      <c r="R264" s="144" t="s">
        <v>1753</v>
      </c>
      <c r="S264" s="313"/>
      <c r="T264" s="313" t="s">
        <v>1649</v>
      </c>
      <c r="U264" s="314"/>
      <c r="V264" s="263"/>
      <c r="W264" s="114"/>
    </row>
    <row r="265" spans="1:23" ht="30" x14ac:dyDescent="0.25">
      <c r="A265" s="622"/>
      <c r="B265" s="1145"/>
      <c r="C265" s="1062"/>
      <c r="D265" s="596"/>
      <c r="E265" s="857"/>
      <c r="F265" s="650"/>
      <c r="G265" s="1109"/>
      <c r="H265" s="1109"/>
      <c r="I265" s="798"/>
      <c r="J265" s="857"/>
      <c r="K265" s="857"/>
      <c r="L265" s="39" t="s">
        <v>868</v>
      </c>
      <c r="M265" s="39" t="s">
        <v>50</v>
      </c>
      <c r="N265" s="39" t="s">
        <v>463</v>
      </c>
      <c r="O265" s="39" t="s">
        <v>463</v>
      </c>
      <c r="P265" s="39" t="s">
        <v>779</v>
      </c>
      <c r="Q265" s="352" t="s">
        <v>52</v>
      </c>
      <c r="R265" s="182" t="s">
        <v>239</v>
      </c>
      <c r="S265" s="305"/>
      <c r="T265" s="313" t="s">
        <v>1649</v>
      </c>
      <c r="U265" s="195"/>
      <c r="V265" s="263"/>
      <c r="W265" s="263"/>
    </row>
    <row r="266" spans="1:23" ht="65.25" customHeight="1" x14ac:dyDescent="0.25">
      <c r="A266" s="622"/>
      <c r="B266" s="1145"/>
      <c r="C266" s="1062" t="s">
        <v>905</v>
      </c>
      <c r="D266" s="1064" t="s">
        <v>906</v>
      </c>
      <c r="E266" s="857" t="s">
        <v>601</v>
      </c>
      <c r="F266" s="636" t="s">
        <v>1123</v>
      </c>
      <c r="G266" s="1109" t="s">
        <v>854</v>
      </c>
      <c r="H266" s="1109" t="s">
        <v>670</v>
      </c>
      <c r="I266" s="798" t="s">
        <v>604</v>
      </c>
      <c r="J266" s="857" t="s">
        <v>385</v>
      </c>
      <c r="K266" s="857" t="s">
        <v>158</v>
      </c>
      <c r="L266" s="39" t="s">
        <v>207</v>
      </c>
      <c r="M266" s="39" t="s">
        <v>637</v>
      </c>
      <c r="N266" s="39" t="s">
        <v>463</v>
      </c>
      <c r="O266" s="39" t="s">
        <v>463</v>
      </c>
      <c r="P266" s="39" t="s">
        <v>779</v>
      </c>
      <c r="Q266" s="267" t="s">
        <v>222</v>
      </c>
      <c r="R266" s="144" t="s">
        <v>672</v>
      </c>
      <c r="S266" s="5" t="s">
        <v>229</v>
      </c>
      <c r="T266" s="5" t="s">
        <v>230</v>
      </c>
      <c r="U266" s="156" t="s">
        <v>1730</v>
      </c>
      <c r="V266" s="262"/>
      <c r="W266" s="263"/>
    </row>
    <row r="267" spans="1:23" ht="65.25" customHeight="1" x14ac:dyDescent="0.25">
      <c r="A267" s="622"/>
      <c r="B267" s="1145"/>
      <c r="C267" s="1062"/>
      <c r="D267" s="596"/>
      <c r="E267" s="857"/>
      <c r="F267" s="645"/>
      <c r="G267" s="1109"/>
      <c r="H267" s="1109"/>
      <c r="I267" s="798"/>
      <c r="J267" s="857"/>
      <c r="K267" s="857"/>
      <c r="L267" s="39" t="s">
        <v>1357</v>
      </c>
      <c r="M267" s="39" t="s">
        <v>676</v>
      </c>
      <c r="N267" s="39" t="s">
        <v>463</v>
      </c>
      <c r="O267" s="39" t="s">
        <v>463</v>
      </c>
      <c r="P267" s="39" t="s">
        <v>1297</v>
      </c>
      <c r="Q267" s="267" t="s">
        <v>222</v>
      </c>
      <c r="R267" s="144" t="s">
        <v>1371</v>
      </c>
      <c r="S267" s="255" t="s">
        <v>229</v>
      </c>
      <c r="T267" s="255" t="s">
        <v>230</v>
      </c>
      <c r="U267" s="144" t="s">
        <v>1265</v>
      </c>
      <c r="V267" s="262"/>
      <c r="W267" s="263"/>
    </row>
    <row r="268" spans="1:23" ht="67.5" customHeight="1" x14ac:dyDescent="0.25">
      <c r="A268" s="622"/>
      <c r="B268" s="1145"/>
      <c r="C268" s="1062"/>
      <c r="D268" s="596"/>
      <c r="E268" s="857"/>
      <c r="F268" s="645"/>
      <c r="G268" s="1109"/>
      <c r="H268" s="1109"/>
      <c r="I268" s="798"/>
      <c r="J268" s="857"/>
      <c r="K268" s="857"/>
      <c r="L268" s="39" t="s">
        <v>617</v>
      </c>
      <c r="M268" s="39" t="s">
        <v>618</v>
      </c>
      <c r="N268" s="454" t="s">
        <v>463</v>
      </c>
      <c r="O268" s="454" t="s">
        <v>463</v>
      </c>
      <c r="P268" s="39" t="s">
        <v>678</v>
      </c>
      <c r="Q268" s="361" t="s">
        <v>52</v>
      </c>
      <c r="R268" s="165" t="s">
        <v>1361</v>
      </c>
      <c r="S268" s="306"/>
      <c r="T268" s="305" t="s">
        <v>1686</v>
      </c>
      <c r="U268" s="196"/>
      <c r="V268" s="262"/>
      <c r="W268" s="263"/>
    </row>
    <row r="269" spans="1:23" ht="65.25" customHeight="1" x14ac:dyDescent="0.25">
      <c r="A269" s="622"/>
      <c r="B269" s="1145"/>
      <c r="C269" s="1062"/>
      <c r="D269" s="596"/>
      <c r="E269" s="857"/>
      <c r="F269" s="645"/>
      <c r="G269" s="1109"/>
      <c r="H269" s="1109"/>
      <c r="I269" s="798"/>
      <c r="J269" s="857"/>
      <c r="K269" s="857"/>
      <c r="L269" s="39" t="s">
        <v>1358</v>
      </c>
      <c r="M269" s="39" t="s">
        <v>50</v>
      </c>
      <c r="N269" s="39" t="s">
        <v>463</v>
      </c>
      <c r="O269" s="39" t="s">
        <v>463</v>
      </c>
      <c r="P269" s="39" t="s">
        <v>779</v>
      </c>
      <c r="Q269" s="267" t="s">
        <v>222</v>
      </c>
      <c r="R269" s="144" t="s">
        <v>1368</v>
      </c>
      <c r="S269" s="259" t="s">
        <v>1773</v>
      </c>
      <c r="T269" s="255" t="s">
        <v>230</v>
      </c>
      <c r="U269" s="144" t="s">
        <v>1369</v>
      </c>
      <c r="V269" s="263"/>
      <c r="W269" s="114"/>
    </row>
    <row r="270" spans="1:23" ht="55.5" customHeight="1" x14ac:dyDescent="0.25">
      <c r="A270" s="622"/>
      <c r="B270" s="1145"/>
      <c r="C270" s="1062"/>
      <c r="D270" s="596"/>
      <c r="E270" s="857"/>
      <c r="F270" s="650"/>
      <c r="G270" s="1109"/>
      <c r="H270" s="1109"/>
      <c r="I270" s="798"/>
      <c r="J270" s="857"/>
      <c r="K270" s="857"/>
      <c r="L270" s="39" t="s">
        <v>868</v>
      </c>
      <c r="M270" s="39" t="s">
        <v>50</v>
      </c>
      <c r="N270" s="39" t="s">
        <v>463</v>
      </c>
      <c r="O270" s="39" t="s">
        <v>463</v>
      </c>
      <c r="P270" s="39" t="s">
        <v>779</v>
      </c>
      <c r="Q270" s="352" t="s">
        <v>52</v>
      </c>
      <c r="R270" s="182" t="s">
        <v>239</v>
      </c>
      <c r="S270" s="305"/>
      <c r="T270" s="305" t="s">
        <v>1686</v>
      </c>
      <c r="U270" s="195"/>
      <c r="V270" s="263"/>
      <c r="W270" s="263"/>
    </row>
    <row r="271" spans="1:23" ht="120" customHeight="1" x14ac:dyDescent="0.25">
      <c r="A271" s="622"/>
      <c r="B271" s="1145"/>
      <c r="C271" s="1062" t="s">
        <v>907</v>
      </c>
      <c r="D271" s="1063" t="s">
        <v>908</v>
      </c>
      <c r="E271" s="857" t="s">
        <v>601</v>
      </c>
      <c r="F271" s="636" t="s">
        <v>1372</v>
      </c>
      <c r="G271" s="1109" t="s">
        <v>854</v>
      </c>
      <c r="H271" s="1109" t="s">
        <v>670</v>
      </c>
      <c r="I271" s="798" t="s">
        <v>604</v>
      </c>
      <c r="J271" s="857" t="s">
        <v>385</v>
      </c>
      <c r="K271" s="857" t="s">
        <v>158</v>
      </c>
      <c r="L271" s="39" t="s">
        <v>207</v>
      </c>
      <c r="M271" s="39" t="s">
        <v>637</v>
      </c>
      <c r="N271" s="39" t="s">
        <v>463</v>
      </c>
      <c r="O271" s="39" t="s">
        <v>463</v>
      </c>
      <c r="P271" s="39" t="s">
        <v>779</v>
      </c>
      <c r="Q271" s="267" t="s">
        <v>222</v>
      </c>
      <c r="R271" s="150" t="s">
        <v>910</v>
      </c>
      <c r="S271" s="39" t="s">
        <v>1754</v>
      </c>
      <c r="T271" s="39" t="s">
        <v>230</v>
      </c>
      <c r="U271" s="150" t="s">
        <v>1893</v>
      </c>
      <c r="V271" s="262"/>
      <c r="W271" s="263"/>
    </row>
    <row r="272" spans="1:23" ht="40" x14ac:dyDescent="0.25">
      <c r="A272" s="622"/>
      <c r="B272" s="1145"/>
      <c r="C272" s="1062"/>
      <c r="D272" s="596"/>
      <c r="E272" s="857"/>
      <c r="F272" s="645"/>
      <c r="G272" s="1109"/>
      <c r="H272" s="1109"/>
      <c r="I272" s="798"/>
      <c r="J272" s="857"/>
      <c r="K272" s="857"/>
      <c r="L272" s="39" t="s">
        <v>1357</v>
      </c>
      <c r="M272" s="39" t="s">
        <v>676</v>
      </c>
      <c r="N272" s="39" t="s">
        <v>463</v>
      </c>
      <c r="O272" s="39" t="s">
        <v>463</v>
      </c>
      <c r="P272" s="39" t="s">
        <v>1297</v>
      </c>
      <c r="Q272" s="282" t="s">
        <v>222</v>
      </c>
      <c r="R272" s="144" t="s">
        <v>640</v>
      </c>
      <c r="S272" s="255" t="s">
        <v>229</v>
      </c>
      <c r="T272" s="255" t="s">
        <v>1892</v>
      </c>
      <c r="U272" s="144" t="s">
        <v>641</v>
      </c>
      <c r="V272" s="262"/>
      <c r="W272" s="263"/>
    </row>
    <row r="273" spans="1:23" ht="50" x14ac:dyDescent="0.25">
      <c r="A273" s="622"/>
      <c r="B273" s="1145"/>
      <c r="C273" s="1062"/>
      <c r="D273" s="596"/>
      <c r="E273" s="857"/>
      <c r="F273" s="645"/>
      <c r="G273" s="1109"/>
      <c r="H273" s="1109"/>
      <c r="I273" s="798"/>
      <c r="J273" s="857"/>
      <c r="K273" s="857"/>
      <c r="L273" s="39" t="s">
        <v>617</v>
      </c>
      <c r="M273" s="39" t="s">
        <v>618</v>
      </c>
      <c r="N273" s="454" t="s">
        <v>463</v>
      </c>
      <c r="O273" s="454" t="s">
        <v>463</v>
      </c>
      <c r="P273" s="39" t="s">
        <v>678</v>
      </c>
      <c r="Q273" s="466" t="s">
        <v>52</v>
      </c>
      <c r="R273" s="165" t="s">
        <v>1361</v>
      </c>
      <c r="S273" s="39"/>
      <c r="T273" s="39" t="s">
        <v>1649</v>
      </c>
      <c r="U273" s="150"/>
      <c r="V273" s="262"/>
      <c r="W273" s="263"/>
    </row>
    <row r="274" spans="1:23" ht="65.25" customHeight="1" x14ac:dyDescent="0.25">
      <c r="A274" s="622"/>
      <c r="B274" s="1145"/>
      <c r="C274" s="1062"/>
      <c r="D274" s="596"/>
      <c r="E274" s="857"/>
      <c r="F274" s="645"/>
      <c r="G274" s="1109"/>
      <c r="H274" s="1109"/>
      <c r="I274" s="798"/>
      <c r="J274" s="857"/>
      <c r="K274" s="857"/>
      <c r="L274" s="39" t="s">
        <v>1358</v>
      </c>
      <c r="M274" s="39" t="s">
        <v>50</v>
      </c>
      <c r="N274" s="39" t="s">
        <v>463</v>
      </c>
      <c r="O274" s="39" t="s">
        <v>463</v>
      </c>
      <c r="P274" s="39" t="s">
        <v>779</v>
      </c>
      <c r="Q274" s="267" t="s">
        <v>222</v>
      </c>
      <c r="R274" s="144" t="s">
        <v>1368</v>
      </c>
      <c r="S274" s="259" t="s">
        <v>1773</v>
      </c>
      <c r="T274" s="255" t="s">
        <v>1876</v>
      </c>
      <c r="U274" s="144" t="s">
        <v>1369</v>
      </c>
      <c r="V274" s="263"/>
      <c r="W274" s="114"/>
    </row>
    <row r="275" spans="1:23" ht="30" x14ac:dyDescent="0.25">
      <c r="A275" s="622"/>
      <c r="B275" s="1145"/>
      <c r="C275" s="1062"/>
      <c r="D275" s="596"/>
      <c r="E275" s="857"/>
      <c r="F275" s="650"/>
      <c r="G275" s="1109"/>
      <c r="H275" s="1109"/>
      <c r="I275" s="798"/>
      <c r="J275" s="857"/>
      <c r="K275" s="857"/>
      <c r="L275" s="39" t="s">
        <v>868</v>
      </c>
      <c r="M275" s="39" t="s">
        <v>50</v>
      </c>
      <c r="N275" s="39" t="s">
        <v>463</v>
      </c>
      <c r="O275" s="39" t="s">
        <v>463</v>
      </c>
      <c r="P275" s="39" t="s">
        <v>779</v>
      </c>
      <c r="Q275" s="352" t="s">
        <v>52</v>
      </c>
      <c r="R275" s="182" t="s">
        <v>239</v>
      </c>
      <c r="S275" s="305"/>
      <c r="T275" s="305" t="s">
        <v>1686</v>
      </c>
      <c r="U275" s="195"/>
      <c r="V275" s="263"/>
      <c r="W275" s="263"/>
    </row>
    <row r="276" spans="1:23" ht="107.25" customHeight="1" x14ac:dyDescent="0.25">
      <c r="A276" s="622"/>
      <c r="B276" s="1145"/>
      <c r="C276" s="1062" t="s">
        <v>1373</v>
      </c>
      <c r="D276" s="1063" t="s">
        <v>914</v>
      </c>
      <c r="E276" s="857" t="s">
        <v>601</v>
      </c>
      <c r="F276" s="636" t="s">
        <v>1123</v>
      </c>
      <c r="G276" s="1109" t="s">
        <v>854</v>
      </c>
      <c r="H276" s="1109" t="s">
        <v>670</v>
      </c>
      <c r="I276" s="798" t="s">
        <v>604</v>
      </c>
      <c r="J276" s="857" t="s">
        <v>385</v>
      </c>
      <c r="K276" s="857" t="s">
        <v>158</v>
      </c>
      <c r="L276" s="39" t="s">
        <v>207</v>
      </c>
      <c r="M276" s="39" t="s">
        <v>637</v>
      </c>
      <c r="N276" s="39" t="s">
        <v>463</v>
      </c>
      <c r="O276" s="39" t="s">
        <v>463</v>
      </c>
      <c r="P276" s="39" t="s">
        <v>779</v>
      </c>
      <c r="Q276" s="267" t="s">
        <v>222</v>
      </c>
      <c r="R276" s="182" t="s">
        <v>672</v>
      </c>
      <c r="S276" s="255" t="s">
        <v>229</v>
      </c>
      <c r="T276" s="255" t="s">
        <v>230</v>
      </c>
      <c r="U276" s="144" t="s">
        <v>1755</v>
      </c>
      <c r="V276" s="262"/>
      <c r="W276" s="263"/>
    </row>
    <row r="277" spans="1:23" ht="107.25" customHeight="1" x14ac:dyDescent="0.25">
      <c r="A277" s="622"/>
      <c r="B277" s="1145"/>
      <c r="C277" s="1062"/>
      <c r="D277" s="596"/>
      <c r="E277" s="857"/>
      <c r="F277" s="645"/>
      <c r="G277" s="1109"/>
      <c r="H277" s="1109"/>
      <c r="I277" s="798"/>
      <c r="J277" s="857"/>
      <c r="K277" s="857"/>
      <c r="L277" s="39" t="s">
        <v>1357</v>
      </c>
      <c r="M277" s="39" t="s">
        <v>676</v>
      </c>
      <c r="N277" s="39" t="s">
        <v>463</v>
      </c>
      <c r="O277" s="39" t="s">
        <v>463</v>
      </c>
      <c r="P277" s="39" t="s">
        <v>1297</v>
      </c>
      <c r="Q277" s="267" t="s">
        <v>222</v>
      </c>
      <c r="R277" s="166" t="s">
        <v>1371</v>
      </c>
      <c r="S277" s="5" t="s">
        <v>229</v>
      </c>
      <c r="T277" s="5" t="s">
        <v>230</v>
      </c>
      <c r="U277" s="144" t="s">
        <v>1755</v>
      </c>
      <c r="V277" s="262"/>
      <c r="W277" s="263"/>
    </row>
    <row r="278" spans="1:23" ht="50" x14ac:dyDescent="0.25">
      <c r="A278" s="622"/>
      <c r="B278" s="1145"/>
      <c r="C278" s="1062"/>
      <c r="D278" s="596"/>
      <c r="E278" s="857"/>
      <c r="F278" s="645"/>
      <c r="G278" s="1109"/>
      <c r="H278" s="1109"/>
      <c r="I278" s="798"/>
      <c r="J278" s="857"/>
      <c r="K278" s="857"/>
      <c r="L278" s="39" t="s">
        <v>617</v>
      </c>
      <c r="M278" s="39" t="s">
        <v>618</v>
      </c>
      <c r="N278" s="454" t="s">
        <v>463</v>
      </c>
      <c r="O278" s="454" t="s">
        <v>463</v>
      </c>
      <c r="P278" s="39" t="s">
        <v>678</v>
      </c>
      <c r="Q278" s="361" t="s">
        <v>52</v>
      </c>
      <c r="R278" s="165" t="s">
        <v>1361</v>
      </c>
      <c r="S278" s="306"/>
      <c r="T278" s="306" t="s">
        <v>1649</v>
      </c>
      <c r="U278" s="196"/>
      <c r="V278" s="262"/>
      <c r="W278" s="263"/>
    </row>
    <row r="279" spans="1:23" ht="85.5" customHeight="1" x14ac:dyDescent="0.25">
      <c r="A279" s="622"/>
      <c r="B279" s="1145"/>
      <c r="C279" s="1062"/>
      <c r="D279" s="596"/>
      <c r="E279" s="857"/>
      <c r="F279" s="645"/>
      <c r="G279" s="1109"/>
      <c r="H279" s="1109"/>
      <c r="I279" s="798"/>
      <c r="J279" s="857"/>
      <c r="K279" s="857"/>
      <c r="L279" s="39" t="s">
        <v>1358</v>
      </c>
      <c r="M279" s="39" t="s">
        <v>50</v>
      </c>
      <c r="N279" s="39" t="s">
        <v>463</v>
      </c>
      <c r="O279" s="39" t="s">
        <v>463</v>
      </c>
      <c r="P279" s="39" t="s">
        <v>779</v>
      </c>
      <c r="Q279" s="267" t="s">
        <v>222</v>
      </c>
      <c r="R279" s="144" t="s">
        <v>1368</v>
      </c>
      <c r="S279" s="259" t="s">
        <v>1773</v>
      </c>
      <c r="T279" s="255" t="s">
        <v>230</v>
      </c>
      <c r="U279" s="144" t="s">
        <v>1369</v>
      </c>
      <c r="V279" s="263"/>
      <c r="W279" s="114"/>
    </row>
    <row r="280" spans="1:23" ht="70.5" customHeight="1" x14ac:dyDescent="0.25">
      <c r="A280" s="622"/>
      <c r="B280" s="1145"/>
      <c r="C280" s="1062"/>
      <c r="D280" s="596"/>
      <c r="E280" s="857"/>
      <c r="F280" s="650"/>
      <c r="G280" s="1109"/>
      <c r="H280" s="1109"/>
      <c r="I280" s="798"/>
      <c r="J280" s="857"/>
      <c r="K280" s="857"/>
      <c r="L280" s="39" t="s">
        <v>868</v>
      </c>
      <c r="M280" s="39" t="s">
        <v>50</v>
      </c>
      <c r="N280" s="39" t="s">
        <v>463</v>
      </c>
      <c r="O280" s="39" t="s">
        <v>463</v>
      </c>
      <c r="P280" s="39" t="s">
        <v>779</v>
      </c>
      <c r="Q280" s="352" t="s">
        <v>52</v>
      </c>
      <c r="R280" s="182" t="s">
        <v>239</v>
      </c>
      <c r="S280" s="305"/>
      <c r="T280" s="305" t="s">
        <v>1649</v>
      </c>
      <c r="U280" s="195"/>
      <c r="V280" s="263"/>
      <c r="W280" s="263"/>
    </row>
    <row r="281" spans="1:23" ht="98.25" customHeight="1" x14ac:dyDescent="0.25">
      <c r="A281" s="622"/>
      <c r="B281" s="1145"/>
      <c r="C281" s="1062" t="s">
        <v>915</v>
      </c>
      <c r="D281" s="1064" t="s">
        <v>916</v>
      </c>
      <c r="E281" s="857" t="s">
        <v>601</v>
      </c>
      <c r="F281" s="636" t="s">
        <v>1374</v>
      </c>
      <c r="G281" s="1109" t="s">
        <v>854</v>
      </c>
      <c r="H281" s="1109" t="s">
        <v>670</v>
      </c>
      <c r="I281" s="798" t="s">
        <v>604</v>
      </c>
      <c r="J281" s="857" t="s">
        <v>385</v>
      </c>
      <c r="K281" s="857" t="s">
        <v>158</v>
      </c>
      <c r="L281" s="39" t="s">
        <v>207</v>
      </c>
      <c r="M281" s="39" t="s">
        <v>637</v>
      </c>
      <c r="N281" s="39" t="s">
        <v>463</v>
      </c>
      <c r="O281" s="39" t="s">
        <v>463</v>
      </c>
      <c r="P281" s="39" t="s">
        <v>779</v>
      </c>
      <c r="Q281" s="267" t="s">
        <v>222</v>
      </c>
      <c r="R281" s="182" t="s">
        <v>1375</v>
      </c>
      <c r="S281" s="223" t="s">
        <v>229</v>
      </c>
      <c r="T281" s="223" t="s">
        <v>230</v>
      </c>
      <c r="U281" s="165" t="s">
        <v>1376</v>
      </c>
      <c r="V281" s="262"/>
      <c r="W281" s="263"/>
    </row>
    <row r="282" spans="1:23" ht="70.5" customHeight="1" x14ac:dyDescent="0.25">
      <c r="A282" s="622"/>
      <c r="B282" s="1145"/>
      <c r="C282" s="1062"/>
      <c r="D282" s="596"/>
      <c r="E282" s="857"/>
      <c r="F282" s="645"/>
      <c r="G282" s="1109"/>
      <c r="H282" s="1109"/>
      <c r="I282" s="798"/>
      <c r="J282" s="857"/>
      <c r="K282" s="857"/>
      <c r="L282" s="39" t="s">
        <v>1357</v>
      </c>
      <c r="M282" s="39" t="s">
        <v>676</v>
      </c>
      <c r="N282" s="39" t="s">
        <v>463</v>
      </c>
      <c r="O282" s="39" t="s">
        <v>463</v>
      </c>
      <c r="P282" s="39" t="s">
        <v>1297</v>
      </c>
      <c r="Q282" s="267" t="s">
        <v>222</v>
      </c>
      <c r="R282" s="166" t="s">
        <v>1371</v>
      </c>
      <c r="S282" s="5" t="s">
        <v>229</v>
      </c>
      <c r="T282" s="5" t="s">
        <v>230</v>
      </c>
      <c r="U282" s="148" t="s">
        <v>1265</v>
      </c>
      <c r="V282" s="262"/>
      <c r="W282" s="263"/>
    </row>
    <row r="283" spans="1:23" ht="50" x14ac:dyDescent="0.25">
      <c r="A283" s="622"/>
      <c r="B283" s="1145"/>
      <c r="C283" s="1062"/>
      <c r="D283" s="596"/>
      <c r="E283" s="857"/>
      <c r="F283" s="645"/>
      <c r="G283" s="1109"/>
      <c r="H283" s="1109"/>
      <c r="I283" s="798"/>
      <c r="J283" s="857"/>
      <c r="K283" s="857"/>
      <c r="L283" s="39" t="s">
        <v>617</v>
      </c>
      <c r="M283" s="39" t="s">
        <v>618</v>
      </c>
      <c r="N283" s="454" t="s">
        <v>463</v>
      </c>
      <c r="O283" s="454" t="s">
        <v>463</v>
      </c>
      <c r="P283" s="39" t="s">
        <v>678</v>
      </c>
      <c r="Q283" s="361" t="s">
        <v>52</v>
      </c>
      <c r="R283" s="165" t="s">
        <v>1361</v>
      </c>
      <c r="S283" s="306"/>
      <c r="T283" s="306" t="s">
        <v>1649</v>
      </c>
      <c r="U283" s="196"/>
      <c r="V283" s="262"/>
      <c r="W283" s="263"/>
    </row>
    <row r="284" spans="1:23" ht="84" customHeight="1" x14ac:dyDescent="0.25">
      <c r="A284" s="622"/>
      <c r="B284" s="1145"/>
      <c r="C284" s="1062"/>
      <c r="D284" s="596"/>
      <c r="E284" s="857"/>
      <c r="F284" s="645"/>
      <c r="G284" s="1109"/>
      <c r="H284" s="1109"/>
      <c r="I284" s="798"/>
      <c r="J284" s="857"/>
      <c r="K284" s="857"/>
      <c r="L284" s="39" t="s">
        <v>1358</v>
      </c>
      <c r="M284" s="39" t="s">
        <v>50</v>
      </c>
      <c r="N284" s="39" t="s">
        <v>463</v>
      </c>
      <c r="O284" s="39" t="s">
        <v>463</v>
      </c>
      <c r="P284" s="39" t="s">
        <v>779</v>
      </c>
      <c r="Q284" s="267" t="s">
        <v>222</v>
      </c>
      <c r="R284" s="144" t="s">
        <v>1368</v>
      </c>
      <c r="S284" s="259" t="s">
        <v>1773</v>
      </c>
      <c r="T284" s="255" t="s">
        <v>1673</v>
      </c>
      <c r="U284" s="144" t="s">
        <v>1369</v>
      </c>
      <c r="V284" s="263"/>
      <c r="W284" s="114"/>
    </row>
    <row r="285" spans="1:23" ht="57.75" customHeight="1" x14ac:dyDescent="0.25">
      <c r="A285" s="622"/>
      <c r="B285" s="1145"/>
      <c r="C285" s="1062"/>
      <c r="D285" s="596"/>
      <c r="E285" s="857"/>
      <c r="F285" s="650"/>
      <c r="G285" s="1109"/>
      <c r="H285" s="1109"/>
      <c r="I285" s="798"/>
      <c r="J285" s="857"/>
      <c r="K285" s="857"/>
      <c r="L285" s="39" t="s">
        <v>868</v>
      </c>
      <c r="M285" s="39" t="s">
        <v>50</v>
      </c>
      <c r="N285" s="39" t="s">
        <v>463</v>
      </c>
      <c r="O285" s="39" t="s">
        <v>463</v>
      </c>
      <c r="P285" s="39" t="s">
        <v>779</v>
      </c>
      <c r="Q285" s="352" t="s">
        <v>52</v>
      </c>
      <c r="R285" s="182" t="s">
        <v>239</v>
      </c>
      <c r="S285" s="305"/>
      <c r="T285" s="305" t="s">
        <v>1649</v>
      </c>
      <c r="U285" s="195"/>
      <c r="V285" s="263"/>
      <c r="W285" s="263"/>
    </row>
    <row r="286" spans="1:23" ht="82.5" customHeight="1" x14ac:dyDescent="0.25">
      <c r="A286" s="622"/>
      <c r="B286" s="1145"/>
      <c r="C286" s="1062" t="s">
        <v>926</v>
      </c>
      <c r="D286" s="1063" t="s">
        <v>927</v>
      </c>
      <c r="E286" s="857" t="s">
        <v>601</v>
      </c>
      <c r="F286" s="636" t="s">
        <v>1377</v>
      </c>
      <c r="G286" s="1109" t="s">
        <v>854</v>
      </c>
      <c r="H286" s="1109" t="s">
        <v>670</v>
      </c>
      <c r="I286" s="798" t="s">
        <v>604</v>
      </c>
      <c r="J286" s="857" t="s">
        <v>385</v>
      </c>
      <c r="K286" s="857" t="s">
        <v>158</v>
      </c>
      <c r="L286" s="39" t="s">
        <v>207</v>
      </c>
      <c r="M286" s="39" t="s">
        <v>637</v>
      </c>
      <c r="N286" s="39" t="s">
        <v>463</v>
      </c>
      <c r="O286" s="39" t="s">
        <v>463</v>
      </c>
      <c r="P286" s="39" t="s">
        <v>779</v>
      </c>
      <c r="Q286" s="267" t="s">
        <v>222</v>
      </c>
      <c r="R286" s="150" t="s">
        <v>929</v>
      </c>
      <c r="S286" s="255" t="s">
        <v>229</v>
      </c>
      <c r="T286" s="255" t="s">
        <v>608</v>
      </c>
      <c r="U286" s="150" t="s">
        <v>930</v>
      </c>
      <c r="V286" s="262"/>
      <c r="W286" s="263"/>
    </row>
    <row r="287" spans="1:23" ht="78" customHeight="1" x14ac:dyDescent="0.25">
      <c r="A287" s="622"/>
      <c r="B287" s="1145"/>
      <c r="C287" s="1062"/>
      <c r="D287" s="596"/>
      <c r="E287" s="857"/>
      <c r="F287" s="645"/>
      <c r="G287" s="1109"/>
      <c r="H287" s="1109"/>
      <c r="I287" s="798"/>
      <c r="J287" s="857"/>
      <c r="K287" s="857"/>
      <c r="L287" s="39" t="s">
        <v>1357</v>
      </c>
      <c r="M287" s="39" t="s">
        <v>676</v>
      </c>
      <c r="N287" s="39" t="s">
        <v>463</v>
      </c>
      <c r="O287" s="39" t="s">
        <v>463</v>
      </c>
      <c r="P287" s="39" t="s">
        <v>1297</v>
      </c>
      <c r="Q287" s="466" t="s">
        <v>1756</v>
      </c>
      <c r="R287" s="166" t="s">
        <v>640</v>
      </c>
      <c r="S287" s="5" t="s">
        <v>229</v>
      </c>
      <c r="T287" s="5" t="s">
        <v>230</v>
      </c>
      <c r="U287" s="148" t="s">
        <v>641</v>
      </c>
      <c r="V287" s="262"/>
      <c r="W287" s="263"/>
    </row>
    <row r="288" spans="1:23" ht="80.25" customHeight="1" x14ac:dyDescent="0.25">
      <c r="A288" s="622"/>
      <c r="B288" s="1145"/>
      <c r="C288" s="1062"/>
      <c r="D288" s="596"/>
      <c r="E288" s="857"/>
      <c r="F288" s="645"/>
      <c r="G288" s="1109"/>
      <c r="H288" s="1109"/>
      <c r="I288" s="798"/>
      <c r="J288" s="857"/>
      <c r="K288" s="857"/>
      <c r="L288" s="39" t="s">
        <v>617</v>
      </c>
      <c r="M288" s="39" t="s">
        <v>618</v>
      </c>
      <c r="N288" s="454" t="s">
        <v>463</v>
      </c>
      <c r="O288" s="454" t="s">
        <v>463</v>
      </c>
      <c r="P288" s="39" t="s">
        <v>678</v>
      </c>
      <c r="Q288" s="466" t="s">
        <v>52</v>
      </c>
      <c r="R288" s="184" t="s">
        <v>642</v>
      </c>
      <c r="S288" s="402"/>
      <c r="T288" s="311" t="s">
        <v>1707</v>
      </c>
      <c r="U288" s="403"/>
      <c r="V288" s="262"/>
      <c r="W288" s="263"/>
    </row>
    <row r="289" spans="1:23" ht="69" customHeight="1" x14ac:dyDescent="0.25">
      <c r="A289" s="622"/>
      <c r="B289" s="1145"/>
      <c r="C289" s="1062"/>
      <c r="D289" s="596"/>
      <c r="E289" s="857"/>
      <c r="F289" s="645"/>
      <c r="G289" s="1109"/>
      <c r="H289" s="1109"/>
      <c r="I289" s="798"/>
      <c r="J289" s="857"/>
      <c r="K289" s="857"/>
      <c r="L289" s="39" t="s">
        <v>1358</v>
      </c>
      <c r="M289" s="39" t="s">
        <v>50</v>
      </c>
      <c r="N289" s="39" t="s">
        <v>463</v>
      </c>
      <c r="O289" s="39" t="s">
        <v>463</v>
      </c>
      <c r="P289" s="39" t="s">
        <v>779</v>
      </c>
      <c r="Q289" s="267" t="s">
        <v>222</v>
      </c>
      <c r="R289" s="165" t="s">
        <v>872</v>
      </c>
      <c r="S289" s="259" t="s">
        <v>1773</v>
      </c>
      <c r="T289" s="221" t="s">
        <v>1673</v>
      </c>
      <c r="U289" s="165" t="s">
        <v>891</v>
      </c>
      <c r="V289" s="1106"/>
      <c r="W289" s="1101"/>
    </row>
    <row r="290" spans="1:23" ht="36" customHeight="1" x14ac:dyDescent="0.25">
      <c r="A290" s="622"/>
      <c r="B290" s="1145"/>
      <c r="C290" s="1062"/>
      <c r="D290" s="596"/>
      <c r="E290" s="857"/>
      <c r="F290" s="650"/>
      <c r="G290" s="1109"/>
      <c r="H290" s="1109"/>
      <c r="I290" s="798"/>
      <c r="J290" s="857"/>
      <c r="K290" s="857"/>
      <c r="L290" s="39" t="s">
        <v>868</v>
      </c>
      <c r="M290" s="39" t="s">
        <v>50</v>
      </c>
      <c r="N290" s="39" t="s">
        <v>463</v>
      </c>
      <c r="O290" s="39" t="s">
        <v>463</v>
      </c>
      <c r="P290" s="39" t="s">
        <v>779</v>
      </c>
      <c r="Q290" s="466" t="s">
        <v>52</v>
      </c>
      <c r="R290" s="150" t="s">
        <v>546</v>
      </c>
      <c r="S290" s="306"/>
      <c r="T290" s="306" t="s">
        <v>1649</v>
      </c>
      <c r="U290" s="196"/>
      <c r="V290" s="1106"/>
      <c r="W290" s="1101"/>
    </row>
    <row r="291" spans="1:23" ht="50.25" customHeight="1" x14ac:dyDescent="0.25">
      <c r="A291" s="622"/>
      <c r="B291" s="1145"/>
      <c r="C291" s="1062" t="s">
        <v>922</v>
      </c>
      <c r="D291" s="1063" t="s">
        <v>1757</v>
      </c>
      <c r="E291" s="857" t="s">
        <v>601</v>
      </c>
      <c r="F291" s="636" t="s">
        <v>1378</v>
      </c>
      <c r="G291" s="1109" t="s">
        <v>854</v>
      </c>
      <c r="H291" s="1109" t="s">
        <v>670</v>
      </c>
      <c r="I291" s="798" t="s">
        <v>604</v>
      </c>
      <c r="J291" s="857" t="s">
        <v>385</v>
      </c>
      <c r="K291" s="857" t="s">
        <v>158</v>
      </c>
      <c r="L291" s="39" t="s">
        <v>207</v>
      </c>
      <c r="M291" s="39" t="s">
        <v>637</v>
      </c>
      <c r="N291" s="39" t="s">
        <v>463</v>
      </c>
      <c r="O291" s="39" t="s">
        <v>463</v>
      </c>
      <c r="P291" s="39" t="s">
        <v>779</v>
      </c>
      <c r="Q291" s="466" t="s">
        <v>52</v>
      </c>
      <c r="R291" s="150" t="s">
        <v>1758</v>
      </c>
      <c r="S291" s="306"/>
      <c r="T291" s="306" t="s">
        <v>1649</v>
      </c>
      <c r="U291" s="196"/>
      <c r="V291" s="262"/>
      <c r="W291" s="263"/>
    </row>
    <row r="292" spans="1:23" ht="40" x14ac:dyDescent="0.25">
      <c r="A292" s="622"/>
      <c r="B292" s="1145"/>
      <c r="C292" s="1062"/>
      <c r="D292" s="596"/>
      <c r="E292" s="857"/>
      <c r="F292" s="645"/>
      <c r="G292" s="1109"/>
      <c r="H292" s="1109"/>
      <c r="I292" s="798"/>
      <c r="J292" s="857"/>
      <c r="K292" s="857"/>
      <c r="L292" s="39" t="s">
        <v>1357</v>
      </c>
      <c r="M292" s="39" t="s">
        <v>676</v>
      </c>
      <c r="N292" s="39" t="s">
        <v>463</v>
      </c>
      <c r="O292" s="39" t="s">
        <v>463</v>
      </c>
      <c r="P292" s="39" t="s">
        <v>1297</v>
      </c>
      <c r="Q292" s="466" t="s">
        <v>52</v>
      </c>
      <c r="R292" s="150" t="s">
        <v>1758</v>
      </c>
      <c r="S292" s="306"/>
      <c r="T292" s="306" t="s">
        <v>1649</v>
      </c>
      <c r="U292" s="196"/>
      <c r="V292" s="262"/>
      <c r="W292" s="263"/>
    </row>
    <row r="293" spans="1:23" ht="50" x14ac:dyDescent="0.25">
      <c r="A293" s="622"/>
      <c r="B293" s="1145"/>
      <c r="C293" s="1062"/>
      <c r="D293" s="596"/>
      <c r="E293" s="857"/>
      <c r="F293" s="645"/>
      <c r="G293" s="1109"/>
      <c r="H293" s="1109"/>
      <c r="I293" s="798"/>
      <c r="J293" s="857"/>
      <c r="K293" s="857"/>
      <c r="L293" s="39" t="s">
        <v>617</v>
      </c>
      <c r="M293" s="39" t="s">
        <v>618</v>
      </c>
      <c r="N293" s="454" t="s">
        <v>463</v>
      </c>
      <c r="O293" s="454" t="s">
        <v>463</v>
      </c>
      <c r="P293" s="39" t="s">
        <v>678</v>
      </c>
      <c r="Q293" s="466" t="s">
        <v>52</v>
      </c>
      <c r="R293" s="150" t="s">
        <v>1758</v>
      </c>
      <c r="S293" s="306"/>
      <c r="T293" s="306" t="s">
        <v>1649</v>
      </c>
      <c r="U293" s="196"/>
      <c r="V293" s="262"/>
      <c r="W293" s="263"/>
    </row>
    <row r="294" spans="1:23" ht="50" x14ac:dyDescent="0.25">
      <c r="A294" s="622"/>
      <c r="B294" s="1145"/>
      <c r="C294" s="1062"/>
      <c r="D294" s="596"/>
      <c r="E294" s="857"/>
      <c r="F294" s="645"/>
      <c r="G294" s="1109"/>
      <c r="H294" s="1109"/>
      <c r="I294" s="798"/>
      <c r="J294" s="857"/>
      <c r="K294" s="857"/>
      <c r="L294" s="39" t="s">
        <v>1358</v>
      </c>
      <c r="M294" s="39" t="s">
        <v>50</v>
      </c>
      <c r="N294" s="39" t="s">
        <v>463</v>
      </c>
      <c r="O294" s="39" t="s">
        <v>463</v>
      </c>
      <c r="P294" s="39" t="s">
        <v>779</v>
      </c>
      <c r="Q294" s="466" t="s">
        <v>52</v>
      </c>
      <c r="R294" s="150" t="s">
        <v>1759</v>
      </c>
      <c r="S294" s="306"/>
      <c r="T294" s="306" t="s">
        <v>1649</v>
      </c>
      <c r="U294" s="196"/>
      <c r="V294" s="1106"/>
      <c r="W294" s="1101"/>
    </row>
    <row r="295" spans="1:23" ht="59.25" customHeight="1" x14ac:dyDescent="0.25">
      <c r="A295" s="622"/>
      <c r="B295" s="1145"/>
      <c r="C295" s="1062"/>
      <c r="D295" s="596"/>
      <c r="E295" s="857"/>
      <c r="F295" s="650"/>
      <c r="G295" s="1109"/>
      <c r="H295" s="1109"/>
      <c r="I295" s="798"/>
      <c r="J295" s="857"/>
      <c r="K295" s="857"/>
      <c r="L295" s="39" t="s">
        <v>868</v>
      </c>
      <c r="M295" s="39" t="s">
        <v>50</v>
      </c>
      <c r="N295" s="39" t="s">
        <v>463</v>
      </c>
      <c r="O295" s="39" t="s">
        <v>463</v>
      </c>
      <c r="P295" s="39" t="s">
        <v>779</v>
      </c>
      <c r="Q295" s="466" t="s">
        <v>52</v>
      </c>
      <c r="R295" s="150" t="s">
        <v>1758</v>
      </c>
      <c r="S295" s="306"/>
      <c r="T295" s="306" t="s">
        <v>1649</v>
      </c>
      <c r="U295" s="196"/>
      <c r="V295" s="1106"/>
      <c r="W295" s="1101"/>
    </row>
    <row r="296" spans="1:23" ht="40" x14ac:dyDescent="0.25">
      <c r="A296" s="622"/>
      <c r="B296" s="1145"/>
      <c r="C296" s="1062" t="s">
        <v>939</v>
      </c>
      <c r="D296" s="1063" t="s">
        <v>1760</v>
      </c>
      <c r="E296" s="857" t="s">
        <v>601</v>
      </c>
      <c r="F296" s="636" t="s">
        <v>1123</v>
      </c>
      <c r="G296" s="1109" t="s">
        <v>854</v>
      </c>
      <c r="H296" s="1109" t="s">
        <v>670</v>
      </c>
      <c r="I296" s="798" t="s">
        <v>604</v>
      </c>
      <c r="J296" s="857" t="s">
        <v>385</v>
      </c>
      <c r="K296" s="857" t="s">
        <v>158</v>
      </c>
      <c r="L296" s="39" t="s">
        <v>207</v>
      </c>
      <c r="M296" s="39" t="s">
        <v>637</v>
      </c>
      <c r="N296" s="39" t="s">
        <v>463</v>
      </c>
      <c r="O296" s="39" t="s">
        <v>463</v>
      </c>
      <c r="P296" s="39" t="s">
        <v>779</v>
      </c>
      <c r="Q296" s="466" t="s">
        <v>52</v>
      </c>
      <c r="R296" s="150" t="s">
        <v>1758</v>
      </c>
      <c r="S296" s="306"/>
      <c r="T296" s="306" t="s">
        <v>1649</v>
      </c>
      <c r="U296" s="196"/>
      <c r="V296" s="262"/>
      <c r="W296" s="263"/>
    </row>
    <row r="297" spans="1:23" ht="50" x14ac:dyDescent="0.25">
      <c r="A297" s="622"/>
      <c r="B297" s="1145"/>
      <c r="C297" s="1062"/>
      <c r="D297" s="596"/>
      <c r="E297" s="857"/>
      <c r="F297" s="645"/>
      <c r="G297" s="1109"/>
      <c r="H297" s="1109"/>
      <c r="I297" s="798"/>
      <c r="J297" s="857"/>
      <c r="K297" s="857"/>
      <c r="L297" s="39" t="s">
        <v>1357</v>
      </c>
      <c r="M297" s="39" t="s">
        <v>676</v>
      </c>
      <c r="N297" s="39" t="s">
        <v>463</v>
      </c>
      <c r="O297" s="39" t="s">
        <v>463</v>
      </c>
      <c r="P297" s="39" t="s">
        <v>1297</v>
      </c>
      <c r="Q297" s="466" t="s">
        <v>52</v>
      </c>
      <c r="R297" s="150" t="s">
        <v>1759</v>
      </c>
      <c r="S297" s="306"/>
      <c r="T297" s="306" t="s">
        <v>1649</v>
      </c>
      <c r="U297" s="196"/>
      <c r="V297" s="262"/>
      <c r="W297" s="263"/>
    </row>
    <row r="298" spans="1:23" ht="50" x14ac:dyDescent="0.25">
      <c r="A298" s="622"/>
      <c r="B298" s="1145"/>
      <c r="C298" s="1062"/>
      <c r="D298" s="596"/>
      <c r="E298" s="857"/>
      <c r="F298" s="645"/>
      <c r="G298" s="1109"/>
      <c r="H298" s="1109"/>
      <c r="I298" s="798"/>
      <c r="J298" s="857"/>
      <c r="K298" s="857"/>
      <c r="L298" s="39" t="s">
        <v>617</v>
      </c>
      <c r="M298" s="39" t="s">
        <v>618</v>
      </c>
      <c r="N298" s="454" t="s">
        <v>463</v>
      </c>
      <c r="O298" s="454" t="s">
        <v>463</v>
      </c>
      <c r="P298" s="39" t="s">
        <v>678</v>
      </c>
      <c r="Q298" s="466" t="s">
        <v>52</v>
      </c>
      <c r="R298" s="150" t="s">
        <v>1759</v>
      </c>
      <c r="S298" s="306"/>
      <c r="T298" s="306" t="s">
        <v>1649</v>
      </c>
      <c r="U298" s="196"/>
      <c r="V298" s="262"/>
      <c r="W298" s="263"/>
    </row>
    <row r="299" spans="1:23" ht="50" x14ac:dyDescent="0.25">
      <c r="A299" s="622"/>
      <c r="B299" s="1145"/>
      <c r="C299" s="1062"/>
      <c r="D299" s="596"/>
      <c r="E299" s="857"/>
      <c r="F299" s="645"/>
      <c r="G299" s="1109"/>
      <c r="H299" s="1109"/>
      <c r="I299" s="798"/>
      <c r="J299" s="857"/>
      <c r="K299" s="857"/>
      <c r="L299" s="39" t="s">
        <v>1358</v>
      </c>
      <c r="M299" s="39" t="s">
        <v>50</v>
      </c>
      <c r="N299" s="39" t="s">
        <v>463</v>
      </c>
      <c r="O299" s="39" t="s">
        <v>463</v>
      </c>
      <c r="P299" s="39" t="s">
        <v>779</v>
      </c>
      <c r="Q299" s="466" t="s">
        <v>52</v>
      </c>
      <c r="R299" s="150" t="s">
        <v>1759</v>
      </c>
      <c r="S299" s="306"/>
      <c r="T299" s="306" t="s">
        <v>1649</v>
      </c>
      <c r="U299" s="196"/>
      <c r="V299" s="1106"/>
      <c r="W299" s="1101"/>
    </row>
    <row r="300" spans="1:23" ht="63" customHeight="1" x14ac:dyDescent="0.25">
      <c r="A300" s="622"/>
      <c r="B300" s="1145"/>
      <c r="C300" s="1062"/>
      <c r="D300" s="596"/>
      <c r="E300" s="857"/>
      <c r="F300" s="650"/>
      <c r="G300" s="1109"/>
      <c r="H300" s="1109"/>
      <c r="I300" s="798"/>
      <c r="J300" s="857"/>
      <c r="K300" s="857"/>
      <c r="L300" s="39" t="s">
        <v>868</v>
      </c>
      <c r="M300" s="39" t="s">
        <v>50</v>
      </c>
      <c r="N300" s="39" t="s">
        <v>463</v>
      </c>
      <c r="O300" s="39" t="s">
        <v>463</v>
      </c>
      <c r="P300" s="39" t="s">
        <v>779</v>
      </c>
      <c r="Q300" s="466" t="s">
        <v>52</v>
      </c>
      <c r="R300" s="150" t="s">
        <v>1761</v>
      </c>
      <c r="S300" s="306"/>
      <c r="T300" s="306" t="s">
        <v>1649</v>
      </c>
      <c r="U300" s="196"/>
      <c r="V300" s="1106"/>
      <c r="W300" s="1101"/>
    </row>
    <row r="301" spans="1:23" ht="84.75" customHeight="1" x14ac:dyDescent="0.25">
      <c r="A301" s="622"/>
      <c r="B301" s="1145"/>
      <c r="C301" s="1062" t="s">
        <v>934</v>
      </c>
      <c r="D301" s="1063" t="s">
        <v>935</v>
      </c>
      <c r="E301" s="857" t="s">
        <v>601</v>
      </c>
      <c r="F301" s="636" t="s">
        <v>1379</v>
      </c>
      <c r="G301" s="1109" t="s">
        <v>854</v>
      </c>
      <c r="H301" s="1109" t="s">
        <v>670</v>
      </c>
      <c r="I301" s="798" t="s">
        <v>604</v>
      </c>
      <c r="J301" s="857" t="s">
        <v>385</v>
      </c>
      <c r="K301" s="857" t="s">
        <v>158</v>
      </c>
      <c r="L301" s="39" t="s">
        <v>207</v>
      </c>
      <c r="M301" s="39" t="s">
        <v>637</v>
      </c>
      <c r="N301" s="39" t="s">
        <v>463</v>
      </c>
      <c r="O301" s="39" t="s">
        <v>463</v>
      </c>
      <c r="P301" s="39" t="s">
        <v>779</v>
      </c>
      <c r="Q301" s="267" t="s">
        <v>222</v>
      </c>
      <c r="R301" s="315" t="s">
        <v>1762</v>
      </c>
      <c r="S301" s="259" t="s">
        <v>1873</v>
      </c>
      <c r="T301" s="259" t="s">
        <v>230</v>
      </c>
      <c r="U301" s="1051" t="s">
        <v>1763</v>
      </c>
      <c r="V301" s="110"/>
      <c r="W301" s="263"/>
    </row>
    <row r="302" spans="1:23" ht="119.25" customHeight="1" x14ac:dyDescent="0.25">
      <c r="A302" s="622"/>
      <c r="B302" s="1145"/>
      <c r="C302" s="1062"/>
      <c r="D302" s="596"/>
      <c r="E302" s="857"/>
      <c r="F302" s="645"/>
      <c r="G302" s="1109"/>
      <c r="H302" s="1109"/>
      <c r="I302" s="798"/>
      <c r="J302" s="857"/>
      <c r="K302" s="857"/>
      <c r="L302" s="39" t="s">
        <v>1357</v>
      </c>
      <c r="M302" s="39" t="s">
        <v>676</v>
      </c>
      <c r="N302" s="39" t="s">
        <v>463</v>
      </c>
      <c r="O302" s="39" t="s">
        <v>463</v>
      </c>
      <c r="P302" s="39" t="s">
        <v>1297</v>
      </c>
      <c r="Q302" s="267" t="s">
        <v>222</v>
      </c>
      <c r="R302" s="181" t="s">
        <v>1762</v>
      </c>
      <c r="S302" s="259" t="s">
        <v>1873</v>
      </c>
      <c r="T302" s="259" t="s">
        <v>230</v>
      </c>
      <c r="U302" s="1052"/>
      <c r="V302" s="110"/>
      <c r="W302" s="263"/>
    </row>
    <row r="303" spans="1:23" ht="50" x14ac:dyDescent="0.25">
      <c r="A303" s="622"/>
      <c r="B303" s="1145"/>
      <c r="C303" s="1062"/>
      <c r="D303" s="596"/>
      <c r="E303" s="857"/>
      <c r="F303" s="645"/>
      <c r="G303" s="1109"/>
      <c r="H303" s="1109"/>
      <c r="I303" s="798"/>
      <c r="J303" s="857"/>
      <c r="K303" s="857"/>
      <c r="L303" s="39" t="s">
        <v>617</v>
      </c>
      <c r="M303" s="39" t="s">
        <v>618</v>
      </c>
      <c r="N303" s="454" t="s">
        <v>463</v>
      </c>
      <c r="O303" s="454" t="s">
        <v>463</v>
      </c>
      <c r="P303" s="39" t="s">
        <v>678</v>
      </c>
      <c r="Q303" s="466" t="s">
        <v>52</v>
      </c>
      <c r="R303" s="150" t="s">
        <v>1759</v>
      </c>
      <c r="S303" s="305"/>
      <c r="T303" s="305" t="s">
        <v>1764</v>
      </c>
      <c r="U303" s="195"/>
      <c r="V303" s="110"/>
      <c r="W303" s="263"/>
    </row>
    <row r="304" spans="1:23" ht="98.25" customHeight="1" x14ac:dyDescent="0.25">
      <c r="A304" s="622"/>
      <c r="B304" s="1145"/>
      <c r="C304" s="1062"/>
      <c r="D304" s="596"/>
      <c r="E304" s="857"/>
      <c r="F304" s="645"/>
      <c r="G304" s="1109"/>
      <c r="H304" s="1109"/>
      <c r="I304" s="798"/>
      <c r="J304" s="857"/>
      <c r="K304" s="857"/>
      <c r="L304" s="39" t="s">
        <v>1358</v>
      </c>
      <c r="M304" s="259" t="s">
        <v>50</v>
      </c>
      <c r="N304" s="39" t="s">
        <v>463</v>
      </c>
      <c r="O304" s="39" t="s">
        <v>463</v>
      </c>
      <c r="P304" s="39" t="s">
        <v>779</v>
      </c>
      <c r="Q304" s="267" t="s">
        <v>222</v>
      </c>
      <c r="R304" s="144" t="s">
        <v>1368</v>
      </c>
      <c r="S304" s="259" t="s">
        <v>1773</v>
      </c>
      <c r="T304" s="259" t="s">
        <v>230</v>
      </c>
      <c r="U304" s="181" t="s">
        <v>891</v>
      </c>
      <c r="V304" s="110"/>
      <c r="W304" s="110"/>
    </row>
    <row r="305" spans="1:23" ht="94.5" customHeight="1" x14ac:dyDescent="0.25">
      <c r="A305" s="622"/>
      <c r="B305" s="1145"/>
      <c r="C305" s="1062"/>
      <c r="D305" s="596"/>
      <c r="E305" s="857"/>
      <c r="F305" s="650"/>
      <c r="G305" s="1109"/>
      <c r="H305" s="1109"/>
      <c r="I305" s="798"/>
      <c r="J305" s="857"/>
      <c r="K305" s="857"/>
      <c r="L305" s="39" t="s">
        <v>868</v>
      </c>
      <c r="M305" s="39" t="s">
        <v>50</v>
      </c>
      <c r="N305" s="39" t="s">
        <v>463</v>
      </c>
      <c r="O305" s="39" t="s">
        <v>463</v>
      </c>
      <c r="P305" s="39" t="s">
        <v>779</v>
      </c>
      <c r="Q305" s="466" t="s">
        <v>52</v>
      </c>
      <c r="R305" s="181" t="s">
        <v>239</v>
      </c>
      <c r="S305" s="305"/>
      <c r="T305" s="305" t="s">
        <v>1764</v>
      </c>
      <c r="U305" s="195"/>
      <c r="V305" s="110"/>
      <c r="W305" s="110"/>
    </row>
    <row r="306" spans="1:23" ht="71.25" customHeight="1" x14ac:dyDescent="0.25">
      <c r="A306" s="622"/>
      <c r="B306" s="1145"/>
      <c r="C306" s="1062" t="s">
        <v>942</v>
      </c>
      <c r="D306" s="1063" t="s">
        <v>943</v>
      </c>
      <c r="E306" s="857" t="s">
        <v>601</v>
      </c>
      <c r="F306" s="636" t="s">
        <v>1123</v>
      </c>
      <c r="G306" s="1109" t="s">
        <v>854</v>
      </c>
      <c r="H306" s="1109" t="s">
        <v>670</v>
      </c>
      <c r="I306" s="798" t="s">
        <v>604</v>
      </c>
      <c r="J306" s="857" t="s">
        <v>385</v>
      </c>
      <c r="K306" s="857" t="s">
        <v>158</v>
      </c>
      <c r="L306" s="39" t="s">
        <v>207</v>
      </c>
      <c r="M306" s="39" t="s">
        <v>637</v>
      </c>
      <c r="N306" s="39" t="s">
        <v>463</v>
      </c>
      <c r="O306" s="39" t="s">
        <v>463</v>
      </c>
      <c r="P306" s="39" t="s">
        <v>779</v>
      </c>
      <c r="Q306" s="466" t="s">
        <v>52</v>
      </c>
      <c r="R306" s="150" t="s">
        <v>1758</v>
      </c>
      <c r="S306" s="305"/>
      <c r="T306" s="305" t="s">
        <v>1764</v>
      </c>
      <c r="U306" s="195"/>
      <c r="V306" s="110"/>
      <c r="W306" s="263"/>
    </row>
    <row r="307" spans="1:23" ht="72.75" customHeight="1" x14ac:dyDescent="0.25">
      <c r="A307" s="622"/>
      <c r="B307" s="1145"/>
      <c r="C307" s="1062"/>
      <c r="D307" s="596"/>
      <c r="E307" s="857"/>
      <c r="F307" s="645"/>
      <c r="G307" s="1109"/>
      <c r="H307" s="1109"/>
      <c r="I307" s="798"/>
      <c r="J307" s="857"/>
      <c r="K307" s="857"/>
      <c r="L307" s="39" t="s">
        <v>1357</v>
      </c>
      <c r="M307" s="39" t="s">
        <v>676</v>
      </c>
      <c r="N307" s="39" t="s">
        <v>463</v>
      </c>
      <c r="O307" s="39" t="s">
        <v>463</v>
      </c>
      <c r="P307" s="39" t="s">
        <v>1297</v>
      </c>
      <c r="Q307" s="466" t="s">
        <v>52</v>
      </c>
      <c r="R307" s="150" t="s">
        <v>1758</v>
      </c>
      <c r="S307" s="305"/>
      <c r="T307" s="305" t="s">
        <v>1764</v>
      </c>
      <c r="U307" s="195"/>
      <c r="V307" s="110"/>
      <c r="W307" s="263"/>
    </row>
    <row r="308" spans="1:23" ht="71.25" customHeight="1" x14ac:dyDescent="0.25">
      <c r="A308" s="622"/>
      <c r="B308" s="1145"/>
      <c r="C308" s="1062"/>
      <c r="D308" s="596"/>
      <c r="E308" s="857"/>
      <c r="F308" s="645"/>
      <c r="G308" s="1109"/>
      <c r="H308" s="1109"/>
      <c r="I308" s="798"/>
      <c r="J308" s="857"/>
      <c r="K308" s="857"/>
      <c r="L308" s="39" t="s">
        <v>617</v>
      </c>
      <c r="M308" s="39" t="s">
        <v>618</v>
      </c>
      <c r="N308" s="454" t="s">
        <v>463</v>
      </c>
      <c r="O308" s="454" t="s">
        <v>463</v>
      </c>
      <c r="P308" s="39" t="s">
        <v>678</v>
      </c>
      <c r="Q308" s="466" t="s">
        <v>52</v>
      </c>
      <c r="R308" s="150" t="s">
        <v>1758</v>
      </c>
      <c r="S308" s="305"/>
      <c r="T308" s="305" t="s">
        <v>1764</v>
      </c>
      <c r="U308" s="195"/>
      <c r="V308" s="110"/>
      <c r="W308" s="263"/>
    </row>
    <row r="309" spans="1:23" ht="77.25" customHeight="1" x14ac:dyDescent="0.25">
      <c r="A309" s="622"/>
      <c r="B309" s="1145"/>
      <c r="C309" s="1062"/>
      <c r="D309" s="596"/>
      <c r="E309" s="857"/>
      <c r="F309" s="645"/>
      <c r="G309" s="1109"/>
      <c r="H309" s="1109"/>
      <c r="I309" s="798"/>
      <c r="J309" s="857"/>
      <c r="K309" s="857"/>
      <c r="L309" s="39" t="s">
        <v>1358</v>
      </c>
      <c r="M309" s="259" t="s">
        <v>50</v>
      </c>
      <c r="N309" s="39" t="s">
        <v>463</v>
      </c>
      <c r="O309" s="39" t="s">
        <v>463</v>
      </c>
      <c r="P309" s="39" t="s">
        <v>779</v>
      </c>
      <c r="Q309" s="466" t="s">
        <v>52</v>
      </c>
      <c r="R309" s="150" t="s">
        <v>1758</v>
      </c>
      <c r="S309" s="305"/>
      <c r="T309" s="305" t="s">
        <v>1764</v>
      </c>
      <c r="U309" s="195"/>
      <c r="V309" s="110"/>
      <c r="W309" s="110"/>
    </row>
    <row r="310" spans="1:23" ht="63.75" customHeight="1" x14ac:dyDescent="0.25">
      <c r="A310" s="622"/>
      <c r="B310" s="1145"/>
      <c r="C310" s="1062"/>
      <c r="D310" s="596"/>
      <c r="E310" s="857"/>
      <c r="F310" s="650"/>
      <c r="G310" s="1109"/>
      <c r="H310" s="1109"/>
      <c r="I310" s="798"/>
      <c r="J310" s="857"/>
      <c r="K310" s="857"/>
      <c r="L310" s="39" t="s">
        <v>868</v>
      </c>
      <c r="M310" s="39" t="s">
        <v>50</v>
      </c>
      <c r="N310" s="39" t="s">
        <v>463</v>
      </c>
      <c r="O310" s="39" t="s">
        <v>463</v>
      </c>
      <c r="P310" s="39" t="s">
        <v>779</v>
      </c>
      <c r="Q310" s="466" t="s">
        <v>52</v>
      </c>
      <c r="R310" s="150" t="s">
        <v>1758</v>
      </c>
      <c r="S310" s="305"/>
      <c r="T310" s="305" t="s">
        <v>1764</v>
      </c>
      <c r="U310" s="195"/>
      <c r="V310" s="110"/>
      <c r="W310" s="110"/>
    </row>
    <row r="311" spans="1:23" ht="72.75" customHeight="1" x14ac:dyDescent="0.25">
      <c r="A311" s="622"/>
      <c r="B311" s="1145"/>
      <c r="C311" s="1062" t="s">
        <v>944</v>
      </c>
      <c r="D311" s="1064" t="s">
        <v>945</v>
      </c>
      <c r="E311" s="857" t="s">
        <v>601</v>
      </c>
      <c r="F311" s="636" t="s">
        <v>1123</v>
      </c>
      <c r="G311" s="1109" t="s">
        <v>854</v>
      </c>
      <c r="H311" s="1109" t="s">
        <v>670</v>
      </c>
      <c r="I311" s="798" t="s">
        <v>604</v>
      </c>
      <c r="J311" s="857" t="s">
        <v>385</v>
      </c>
      <c r="K311" s="857" t="s">
        <v>158</v>
      </c>
      <c r="L311" s="39" t="s">
        <v>207</v>
      </c>
      <c r="M311" s="39" t="s">
        <v>637</v>
      </c>
      <c r="N311" s="39" t="s">
        <v>463</v>
      </c>
      <c r="O311" s="39" t="s">
        <v>463</v>
      </c>
      <c r="P311" s="39" t="s">
        <v>779</v>
      </c>
      <c r="Q311" s="466" t="s">
        <v>52</v>
      </c>
      <c r="R311" s="150" t="s">
        <v>1758</v>
      </c>
      <c r="S311" s="305"/>
      <c r="T311" s="305" t="s">
        <v>1764</v>
      </c>
      <c r="U311" s="195"/>
      <c r="V311" s="110"/>
      <c r="W311" s="263"/>
    </row>
    <row r="312" spans="1:23" ht="60.75" customHeight="1" x14ac:dyDescent="0.25">
      <c r="A312" s="622"/>
      <c r="B312" s="1145"/>
      <c r="C312" s="1062"/>
      <c r="D312" s="596"/>
      <c r="E312" s="857"/>
      <c r="F312" s="645"/>
      <c r="G312" s="1109"/>
      <c r="H312" s="1109"/>
      <c r="I312" s="798"/>
      <c r="J312" s="857"/>
      <c r="K312" s="857"/>
      <c r="L312" s="39" t="s">
        <v>1357</v>
      </c>
      <c r="M312" s="39" t="s">
        <v>676</v>
      </c>
      <c r="N312" s="39" t="s">
        <v>463</v>
      </c>
      <c r="O312" s="39" t="s">
        <v>463</v>
      </c>
      <c r="P312" s="39" t="s">
        <v>1297</v>
      </c>
      <c r="Q312" s="466" t="s">
        <v>52</v>
      </c>
      <c r="R312" s="150" t="s">
        <v>1758</v>
      </c>
      <c r="S312" s="305"/>
      <c r="T312" s="305" t="s">
        <v>1764</v>
      </c>
      <c r="U312" s="195"/>
      <c r="V312" s="110"/>
      <c r="W312" s="263"/>
    </row>
    <row r="313" spans="1:23" ht="50" x14ac:dyDescent="0.25">
      <c r="A313" s="622"/>
      <c r="B313" s="1145"/>
      <c r="C313" s="1062"/>
      <c r="D313" s="596"/>
      <c r="E313" s="857"/>
      <c r="F313" s="645"/>
      <c r="G313" s="1109"/>
      <c r="H313" s="1109"/>
      <c r="I313" s="798"/>
      <c r="J313" s="857"/>
      <c r="K313" s="857"/>
      <c r="L313" s="39" t="s">
        <v>617</v>
      </c>
      <c r="M313" s="39" t="s">
        <v>618</v>
      </c>
      <c r="N313" s="454" t="s">
        <v>463</v>
      </c>
      <c r="O313" s="454" t="s">
        <v>463</v>
      </c>
      <c r="P313" s="39" t="s">
        <v>678</v>
      </c>
      <c r="Q313" s="466" t="s">
        <v>52</v>
      </c>
      <c r="R313" s="150" t="s">
        <v>1758</v>
      </c>
      <c r="S313" s="305"/>
      <c r="T313" s="305" t="s">
        <v>1764</v>
      </c>
      <c r="U313" s="195"/>
      <c r="V313" s="110"/>
      <c r="W313" s="263"/>
    </row>
    <row r="314" spans="1:23" ht="57" customHeight="1" x14ac:dyDescent="0.25">
      <c r="A314" s="622"/>
      <c r="B314" s="1145"/>
      <c r="C314" s="1062"/>
      <c r="D314" s="596"/>
      <c r="E314" s="857"/>
      <c r="F314" s="645"/>
      <c r="G314" s="1109"/>
      <c r="H314" s="1109"/>
      <c r="I314" s="798"/>
      <c r="J314" s="857"/>
      <c r="K314" s="857"/>
      <c r="L314" s="39" t="s">
        <v>1358</v>
      </c>
      <c r="M314" s="259" t="s">
        <v>50</v>
      </c>
      <c r="N314" s="39" t="s">
        <v>463</v>
      </c>
      <c r="O314" s="39" t="s">
        <v>463</v>
      </c>
      <c r="P314" s="39" t="s">
        <v>779</v>
      </c>
      <c r="Q314" s="466" t="s">
        <v>52</v>
      </c>
      <c r="R314" s="150" t="s">
        <v>1758</v>
      </c>
      <c r="S314" s="305"/>
      <c r="T314" s="305" t="s">
        <v>1764</v>
      </c>
      <c r="U314" s="195"/>
      <c r="V314" s="110"/>
      <c r="W314" s="1101"/>
    </row>
    <row r="315" spans="1:23" ht="66.75" customHeight="1" x14ac:dyDescent="0.25">
      <c r="A315" s="622"/>
      <c r="B315" s="1145"/>
      <c r="C315" s="1062"/>
      <c r="D315" s="596"/>
      <c r="E315" s="857"/>
      <c r="F315" s="650"/>
      <c r="G315" s="1109"/>
      <c r="H315" s="1109"/>
      <c r="I315" s="798"/>
      <c r="J315" s="857"/>
      <c r="K315" s="857"/>
      <c r="L315" s="39" t="s">
        <v>868</v>
      </c>
      <c r="M315" s="39" t="s">
        <v>50</v>
      </c>
      <c r="N315" s="39" t="s">
        <v>463</v>
      </c>
      <c r="O315" s="39" t="s">
        <v>463</v>
      </c>
      <c r="P315" s="39" t="s">
        <v>779</v>
      </c>
      <c r="Q315" s="466" t="s">
        <v>52</v>
      </c>
      <c r="R315" s="150" t="s">
        <v>1758</v>
      </c>
      <c r="S315" s="305"/>
      <c r="T315" s="305" t="s">
        <v>1764</v>
      </c>
      <c r="U315" s="195"/>
      <c r="V315" s="110"/>
      <c r="W315" s="1101"/>
    </row>
    <row r="316" spans="1:23" ht="44.25" customHeight="1" x14ac:dyDescent="0.25">
      <c r="A316" s="622"/>
      <c r="B316" s="1145"/>
      <c r="C316" s="1062" t="s">
        <v>947</v>
      </c>
      <c r="D316" s="1063" t="s">
        <v>948</v>
      </c>
      <c r="E316" s="857" t="s">
        <v>601</v>
      </c>
      <c r="F316" s="636" t="s">
        <v>1380</v>
      </c>
      <c r="G316" s="1109" t="s">
        <v>854</v>
      </c>
      <c r="H316" s="1109" t="s">
        <v>670</v>
      </c>
      <c r="I316" s="798" t="s">
        <v>604</v>
      </c>
      <c r="J316" s="857" t="s">
        <v>385</v>
      </c>
      <c r="K316" s="857" t="s">
        <v>158</v>
      </c>
      <c r="L316" s="39" t="s">
        <v>207</v>
      </c>
      <c r="M316" s="39" t="s">
        <v>637</v>
      </c>
      <c r="N316" s="39" t="s">
        <v>463</v>
      </c>
      <c r="O316" s="39" t="s">
        <v>463</v>
      </c>
      <c r="P316" s="39" t="s">
        <v>779</v>
      </c>
      <c r="Q316" s="267" t="s">
        <v>222</v>
      </c>
      <c r="R316" s="181" t="s">
        <v>1762</v>
      </c>
      <c r="S316" s="259" t="s">
        <v>692</v>
      </c>
      <c r="T316" s="259" t="s">
        <v>912</v>
      </c>
      <c r="U316" s="1051" t="s">
        <v>1765</v>
      </c>
      <c r="V316" s="110"/>
      <c r="W316" s="110"/>
    </row>
    <row r="317" spans="1:23" ht="162" customHeight="1" x14ac:dyDescent="0.25">
      <c r="A317" s="622"/>
      <c r="B317" s="1145"/>
      <c r="C317" s="1062"/>
      <c r="D317" s="596"/>
      <c r="E317" s="857"/>
      <c r="F317" s="645"/>
      <c r="G317" s="1109"/>
      <c r="H317" s="1109"/>
      <c r="I317" s="798"/>
      <c r="J317" s="857"/>
      <c r="K317" s="857"/>
      <c r="L317" s="39" t="s">
        <v>1357</v>
      </c>
      <c r="M317" s="39" t="s">
        <v>676</v>
      </c>
      <c r="N317" s="39" t="s">
        <v>463</v>
      </c>
      <c r="O317" s="39" t="s">
        <v>463</v>
      </c>
      <c r="P317" s="39" t="s">
        <v>1297</v>
      </c>
      <c r="Q317" s="267" t="s">
        <v>222</v>
      </c>
      <c r="R317" s="181" t="s">
        <v>1762</v>
      </c>
      <c r="S317" s="259" t="s">
        <v>692</v>
      </c>
      <c r="T317" s="259" t="s">
        <v>224</v>
      </c>
      <c r="U317" s="1052"/>
      <c r="V317" s="110"/>
      <c r="W317" s="110"/>
    </row>
    <row r="318" spans="1:23" ht="50" x14ac:dyDescent="0.25">
      <c r="A318" s="622"/>
      <c r="B318" s="1145"/>
      <c r="C318" s="1062"/>
      <c r="D318" s="596"/>
      <c r="E318" s="857"/>
      <c r="F318" s="645"/>
      <c r="G318" s="1109"/>
      <c r="H318" s="1109"/>
      <c r="I318" s="798"/>
      <c r="J318" s="857"/>
      <c r="K318" s="857"/>
      <c r="L318" s="39" t="s">
        <v>617</v>
      </c>
      <c r="M318" s="39" t="s">
        <v>618</v>
      </c>
      <c r="N318" s="454" t="s">
        <v>463</v>
      </c>
      <c r="O318" s="454" t="s">
        <v>463</v>
      </c>
      <c r="P318" s="39" t="s">
        <v>678</v>
      </c>
      <c r="Q318" s="466" t="s">
        <v>52</v>
      </c>
      <c r="R318" s="150" t="s">
        <v>1759</v>
      </c>
      <c r="S318" s="259"/>
      <c r="T318" s="259" t="s">
        <v>1764</v>
      </c>
      <c r="U318" s="181"/>
      <c r="V318" s="110"/>
      <c r="W318" s="110"/>
    </row>
    <row r="319" spans="1:23" ht="50.25" customHeight="1" x14ac:dyDescent="0.25">
      <c r="A319" s="622"/>
      <c r="B319" s="1145"/>
      <c r="C319" s="1062"/>
      <c r="D319" s="596"/>
      <c r="E319" s="857"/>
      <c r="F319" s="645"/>
      <c r="G319" s="1109"/>
      <c r="H319" s="1109"/>
      <c r="I319" s="798"/>
      <c r="J319" s="857"/>
      <c r="K319" s="857"/>
      <c r="L319" s="39" t="s">
        <v>1358</v>
      </c>
      <c r="M319" s="259" t="s">
        <v>50</v>
      </c>
      <c r="N319" s="39" t="s">
        <v>463</v>
      </c>
      <c r="O319" s="39" t="s">
        <v>463</v>
      </c>
      <c r="P319" s="39" t="s">
        <v>779</v>
      </c>
      <c r="Q319" s="267" t="s">
        <v>222</v>
      </c>
      <c r="R319" s="144" t="s">
        <v>1368</v>
      </c>
      <c r="S319" s="259" t="s">
        <v>692</v>
      </c>
      <c r="T319" s="259" t="s">
        <v>230</v>
      </c>
      <c r="U319" s="181" t="s">
        <v>891</v>
      </c>
      <c r="V319" s="110"/>
      <c r="W319" s="110"/>
    </row>
    <row r="320" spans="1:23" ht="69" customHeight="1" x14ac:dyDescent="0.25">
      <c r="A320" s="622"/>
      <c r="B320" s="1145"/>
      <c r="C320" s="1062"/>
      <c r="D320" s="596"/>
      <c r="E320" s="857"/>
      <c r="F320" s="650"/>
      <c r="G320" s="1109"/>
      <c r="H320" s="1109"/>
      <c r="I320" s="798"/>
      <c r="J320" s="857"/>
      <c r="K320" s="857"/>
      <c r="L320" s="39" t="s">
        <v>868</v>
      </c>
      <c r="M320" s="39" t="s">
        <v>50</v>
      </c>
      <c r="N320" s="39" t="s">
        <v>463</v>
      </c>
      <c r="O320" s="39" t="s">
        <v>463</v>
      </c>
      <c r="P320" s="39" t="s">
        <v>779</v>
      </c>
      <c r="Q320" s="466" t="s">
        <v>52</v>
      </c>
      <c r="R320" s="150" t="s">
        <v>1758</v>
      </c>
      <c r="S320" s="259"/>
      <c r="T320" s="259"/>
      <c r="U320" s="181"/>
      <c r="V320" s="110"/>
      <c r="W320" s="110"/>
    </row>
    <row r="321" spans="1:23" ht="142.5" customHeight="1" x14ac:dyDescent="0.25">
      <c r="A321" s="622"/>
      <c r="B321" s="1145"/>
      <c r="C321" s="1062" t="s">
        <v>884</v>
      </c>
      <c r="D321" s="1063" t="s">
        <v>885</v>
      </c>
      <c r="E321" s="857" t="s">
        <v>636</v>
      </c>
      <c r="F321" s="636" t="s">
        <v>1381</v>
      </c>
      <c r="G321" s="1109" t="s">
        <v>854</v>
      </c>
      <c r="H321" s="1109" t="s">
        <v>670</v>
      </c>
      <c r="I321" s="798" t="s">
        <v>604</v>
      </c>
      <c r="J321" s="857" t="s">
        <v>385</v>
      </c>
      <c r="K321" s="857" t="s">
        <v>158</v>
      </c>
      <c r="L321" s="39" t="s">
        <v>207</v>
      </c>
      <c r="M321" s="39" t="s">
        <v>637</v>
      </c>
      <c r="N321" s="39">
        <v>40</v>
      </c>
      <c r="O321" s="39" t="s">
        <v>463</v>
      </c>
      <c r="P321" s="39" t="s">
        <v>555</v>
      </c>
      <c r="Q321" s="267" t="s">
        <v>222</v>
      </c>
      <c r="R321" s="181" t="s">
        <v>1768</v>
      </c>
      <c r="S321" s="259" t="s">
        <v>692</v>
      </c>
      <c r="T321" s="259" t="s">
        <v>224</v>
      </c>
      <c r="U321" s="181" t="s">
        <v>1766</v>
      </c>
      <c r="V321" s="110"/>
      <c r="W321" s="110"/>
    </row>
    <row r="322" spans="1:23" ht="117" customHeight="1" x14ac:dyDescent="0.25">
      <c r="A322" s="622"/>
      <c r="B322" s="1145"/>
      <c r="C322" s="1062"/>
      <c r="D322" s="596"/>
      <c r="E322" s="857"/>
      <c r="F322" s="645"/>
      <c r="G322" s="1109"/>
      <c r="H322" s="1109"/>
      <c r="I322" s="798"/>
      <c r="J322" s="857"/>
      <c r="K322" s="857"/>
      <c r="L322" s="39" t="s">
        <v>1357</v>
      </c>
      <c r="M322" s="39" t="s">
        <v>676</v>
      </c>
      <c r="N322" s="39" t="s">
        <v>463</v>
      </c>
      <c r="O322" s="39" t="s">
        <v>463</v>
      </c>
      <c r="P322" s="39" t="s">
        <v>1297</v>
      </c>
      <c r="Q322" s="267" t="s">
        <v>1734</v>
      </c>
      <c r="R322" s="181" t="s">
        <v>1769</v>
      </c>
      <c r="S322" s="259" t="s">
        <v>692</v>
      </c>
      <c r="T322" s="259" t="s">
        <v>224</v>
      </c>
      <c r="U322" s="181" t="s">
        <v>1766</v>
      </c>
      <c r="V322" s="110"/>
      <c r="W322" s="110"/>
    </row>
    <row r="323" spans="1:23" ht="50" x14ac:dyDescent="0.25">
      <c r="A323" s="622"/>
      <c r="B323" s="1145"/>
      <c r="C323" s="1062"/>
      <c r="D323" s="596"/>
      <c r="E323" s="857"/>
      <c r="F323" s="645"/>
      <c r="G323" s="1109"/>
      <c r="H323" s="1109"/>
      <c r="I323" s="798"/>
      <c r="J323" s="857"/>
      <c r="K323" s="857"/>
      <c r="L323" s="39" t="s">
        <v>617</v>
      </c>
      <c r="M323" s="39" t="s">
        <v>618</v>
      </c>
      <c r="N323" s="454" t="s">
        <v>463</v>
      </c>
      <c r="O323" s="454" t="s">
        <v>463</v>
      </c>
      <c r="P323" s="39" t="s">
        <v>678</v>
      </c>
      <c r="Q323" s="466" t="s">
        <v>52</v>
      </c>
      <c r="R323" s="181" t="s">
        <v>1627</v>
      </c>
      <c r="S323" s="110"/>
      <c r="T323" s="307" t="s">
        <v>1651</v>
      </c>
      <c r="U323" s="110"/>
      <c r="V323" s="110"/>
      <c r="W323" s="263"/>
    </row>
    <row r="324" spans="1:23" ht="60" x14ac:dyDescent="0.25">
      <c r="A324" s="622"/>
      <c r="B324" s="1145"/>
      <c r="C324" s="1062"/>
      <c r="D324" s="596"/>
      <c r="E324" s="857"/>
      <c r="F324" s="645"/>
      <c r="G324" s="1109"/>
      <c r="H324" s="1109"/>
      <c r="I324" s="798"/>
      <c r="J324" s="857"/>
      <c r="K324" s="857"/>
      <c r="L324" s="39" t="s">
        <v>1358</v>
      </c>
      <c r="M324" s="259" t="s">
        <v>50</v>
      </c>
      <c r="N324" s="39" t="s">
        <v>463</v>
      </c>
      <c r="O324" s="39" t="s">
        <v>463</v>
      </c>
      <c r="P324" s="39" t="s">
        <v>779</v>
      </c>
      <c r="Q324" s="267" t="s">
        <v>1734</v>
      </c>
      <c r="R324" s="144" t="s">
        <v>1368</v>
      </c>
      <c r="S324" s="259" t="s">
        <v>1773</v>
      </c>
      <c r="T324" s="259" t="s">
        <v>230</v>
      </c>
      <c r="U324" s="181" t="s">
        <v>891</v>
      </c>
      <c r="V324" s="110"/>
      <c r="W324" s="110"/>
    </row>
    <row r="325" spans="1:23" ht="57" customHeight="1" x14ac:dyDescent="0.25">
      <c r="A325" s="622"/>
      <c r="B325" s="1145"/>
      <c r="C325" s="1062"/>
      <c r="D325" s="596"/>
      <c r="E325" s="857"/>
      <c r="F325" s="650"/>
      <c r="G325" s="1109"/>
      <c r="H325" s="1109"/>
      <c r="I325" s="798"/>
      <c r="J325" s="857"/>
      <c r="K325" s="857"/>
      <c r="L325" s="39" t="s">
        <v>868</v>
      </c>
      <c r="M325" s="39" t="s">
        <v>50</v>
      </c>
      <c r="N325" s="39" t="s">
        <v>463</v>
      </c>
      <c r="O325" s="39" t="s">
        <v>463</v>
      </c>
      <c r="P325" s="39" t="s">
        <v>779</v>
      </c>
      <c r="Q325" s="466" t="s">
        <v>52</v>
      </c>
      <c r="R325" s="150" t="s">
        <v>1758</v>
      </c>
      <c r="S325" s="110"/>
      <c r="T325" s="307" t="s">
        <v>1651</v>
      </c>
      <c r="U325" s="110"/>
      <c r="V325" s="110"/>
      <c r="W325" s="110"/>
    </row>
    <row r="326" spans="1:23" ht="158.25" customHeight="1" x14ac:dyDescent="0.25">
      <c r="A326" s="622"/>
      <c r="B326" s="1145"/>
      <c r="C326" s="1062" t="s">
        <v>1382</v>
      </c>
      <c r="D326" s="1063" t="s">
        <v>1383</v>
      </c>
      <c r="E326" s="857" t="s">
        <v>623</v>
      </c>
      <c r="F326" s="636" t="s">
        <v>1123</v>
      </c>
      <c r="G326" s="1109" t="s">
        <v>854</v>
      </c>
      <c r="H326" s="1109" t="s">
        <v>670</v>
      </c>
      <c r="I326" s="798" t="s">
        <v>604</v>
      </c>
      <c r="J326" s="857" t="s">
        <v>385</v>
      </c>
      <c r="K326" s="857" t="s">
        <v>158</v>
      </c>
      <c r="L326" s="39" t="s">
        <v>207</v>
      </c>
      <c r="M326" s="39" t="s">
        <v>637</v>
      </c>
      <c r="N326" s="39">
        <v>3400</v>
      </c>
      <c r="O326" s="39" t="s">
        <v>463</v>
      </c>
      <c r="P326" s="39" t="s">
        <v>1384</v>
      </c>
      <c r="Q326" s="267" t="s">
        <v>222</v>
      </c>
      <c r="R326" s="1044" t="s">
        <v>1770</v>
      </c>
      <c r="S326" s="259" t="s">
        <v>692</v>
      </c>
      <c r="T326" s="259" t="s">
        <v>224</v>
      </c>
      <c r="U326" s="1044" t="s">
        <v>1771</v>
      </c>
      <c r="V326" s="110"/>
      <c r="W326" s="263"/>
    </row>
    <row r="327" spans="1:23" ht="53.25" customHeight="1" x14ac:dyDescent="0.25">
      <c r="A327" s="622"/>
      <c r="B327" s="1145"/>
      <c r="C327" s="1062"/>
      <c r="D327" s="596"/>
      <c r="E327" s="857"/>
      <c r="F327" s="645"/>
      <c r="G327" s="1109"/>
      <c r="H327" s="1109"/>
      <c r="I327" s="798"/>
      <c r="J327" s="857"/>
      <c r="K327" s="857"/>
      <c r="L327" s="39" t="s">
        <v>1357</v>
      </c>
      <c r="M327" s="39" t="s">
        <v>676</v>
      </c>
      <c r="N327" s="39" t="s">
        <v>463</v>
      </c>
      <c r="O327" s="39" t="s">
        <v>463</v>
      </c>
      <c r="P327" s="39" t="s">
        <v>1297</v>
      </c>
      <c r="Q327" s="267" t="s">
        <v>1772</v>
      </c>
      <c r="R327" s="1045"/>
      <c r="S327" s="259" t="s">
        <v>692</v>
      </c>
      <c r="T327" s="259" t="s">
        <v>224</v>
      </c>
      <c r="U327" s="1045"/>
      <c r="V327" s="110"/>
      <c r="W327" s="263"/>
    </row>
    <row r="328" spans="1:23" ht="50" x14ac:dyDescent="0.25">
      <c r="A328" s="622"/>
      <c r="B328" s="1145"/>
      <c r="C328" s="1062"/>
      <c r="D328" s="596"/>
      <c r="E328" s="857"/>
      <c r="F328" s="645"/>
      <c r="G328" s="1109"/>
      <c r="H328" s="1109"/>
      <c r="I328" s="798"/>
      <c r="J328" s="857"/>
      <c r="K328" s="857"/>
      <c r="L328" s="39" t="s">
        <v>617</v>
      </c>
      <c r="M328" s="39" t="s">
        <v>618</v>
      </c>
      <c r="N328" s="454" t="s">
        <v>463</v>
      </c>
      <c r="O328" s="454" t="s">
        <v>463</v>
      </c>
      <c r="P328" s="39" t="s">
        <v>678</v>
      </c>
      <c r="Q328" s="466" t="s">
        <v>52</v>
      </c>
      <c r="R328" s="150" t="s">
        <v>1759</v>
      </c>
      <c r="S328" s="110"/>
      <c r="T328" s="307" t="s">
        <v>1855</v>
      </c>
      <c r="U328" s="110"/>
      <c r="V328" s="110"/>
      <c r="W328" s="110"/>
    </row>
    <row r="329" spans="1:23" ht="81" customHeight="1" x14ac:dyDescent="0.25">
      <c r="A329" s="622"/>
      <c r="B329" s="1145"/>
      <c r="C329" s="1062"/>
      <c r="D329" s="596"/>
      <c r="E329" s="857"/>
      <c r="F329" s="645"/>
      <c r="G329" s="1109"/>
      <c r="H329" s="1109"/>
      <c r="I329" s="798"/>
      <c r="J329" s="857"/>
      <c r="K329" s="857"/>
      <c r="L329" s="39" t="s">
        <v>1358</v>
      </c>
      <c r="M329" s="259" t="s">
        <v>50</v>
      </c>
      <c r="N329" s="39" t="s">
        <v>463</v>
      </c>
      <c r="O329" s="39" t="s">
        <v>463</v>
      </c>
      <c r="P329" s="39" t="s">
        <v>779</v>
      </c>
      <c r="Q329" s="267" t="s">
        <v>1734</v>
      </c>
      <c r="R329" s="144" t="s">
        <v>1368</v>
      </c>
      <c r="S329" s="259" t="s">
        <v>1773</v>
      </c>
      <c r="T329" s="259" t="s">
        <v>230</v>
      </c>
      <c r="U329" s="181" t="s">
        <v>891</v>
      </c>
      <c r="V329" s="110"/>
      <c r="W329" s="110"/>
    </row>
    <row r="330" spans="1:23" ht="42.75" customHeight="1" x14ac:dyDescent="0.25">
      <c r="A330" s="622"/>
      <c r="B330" s="1145"/>
      <c r="C330" s="1062"/>
      <c r="D330" s="596"/>
      <c r="E330" s="857"/>
      <c r="F330" s="650"/>
      <c r="G330" s="1109"/>
      <c r="H330" s="1109"/>
      <c r="I330" s="798"/>
      <c r="J330" s="857"/>
      <c r="K330" s="857"/>
      <c r="L330" s="39" t="s">
        <v>868</v>
      </c>
      <c r="M330" s="39" t="s">
        <v>50</v>
      </c>
      <c r="N330" s="39" t="s">
        <v>463</v>
      </c>
      <c r="O330" s="39" t="s">
        <v>463</v>
      </c>
      <c r="P330" s="39" t="s">
        <v>779</v>
      </c>
      <c r="Q330" s="466" t="s">
        <v>52</v>
      </c>
      <c r="R330" s="195" t="s">
        <v>1863</v>
      </c>
      <c r="S330" s="305"/>
      <c r="T330" s="305" t="s">
        <v>1649</v>
      </c>
      <c r="U330" s="195"/>
      <c r="V330" s="110"/>
      <c r="W330" s="110"/>
    </row>
    <row r="331" spans="1:23" ht="59.25" customHeight="1" x14ac:dyDescent="0.25">
      <c r="A331" s="622"/>
      <c r="B331" s="1145"/>
      <c r="C331" s="1062" t="s">
        <v>1385</v>
      </c>
      <c r="D331" s="1064" t="s">
        <v>879</v>
      </c>
      <c r="E331" s="857" t="s">
        <v>601</v>
      </c>
      <c r="F331" s="636" t="s">
        <v>1386</v>
      </c>
      <c r="G331" s="1109" t="s">
        <v>854</v>
      </c>
      <c r="H331" s="1109" t="s">
        <v>670</v>
      </c>
      <c r="I331" s="798" t="s">
        <v>604</v>
      </c>
      <c r="J331" s="857" t="s">
        <v>385</v>
      </c>
      <c r="K331" s="857" t="s">
        <v>158</v>
      </c>
      <c r="L331" s="39" t="s">
        <v>207</v>
      </c>
      <c r="M331" s="39" t="s">
        <v>637</v>
      </c>
      <c r="N331" s="39">
        <v>300</v>
      </c>
      <c r="O331" s="39" t="s">
        <v>463</v>
      </c>
      <c r="P331" s="39" t="s">
        <v>538</v>
      </c>
      <c r="Q331" s="466" t="str">
        <f>ROSPA0036!Q188</f>
        <v>Da</v>
      </c>
      <c r="R331" s="150" t="str">
        <f>ROSPA0036!R188</f>
        <v>Proiectul nu intersectează situl, însă în urma in campaniilor de monitorizare a fost identificat un număr de 4 indivizi din cadrul acestei specii, în afara limitelor zonei studiate, la distanțe mai mari de 0,58 km</v>
      </c>
      <c r="S331" s="434" t="str">
        <f>ROSPA0036!S188</f>
        <v>Nu se poate cuantifica</v>
      </c>
      <c r="T331" s="434" t="str">
        <f>ROSPA0036!T188</f>
        <v xml:space="preserve">Nesemnificativ </v>
      </c>
      <c r="U331" s="434" t="str">
        <f>ROSPA0036!U188</f>
        <v xml:space="preserve">Deşi distanţa între amplasamentul proiectului şi habitatul favorabil al speciei este mare, există posibilitatea ca acestea să traverseze amplasamentul în căutare de hrană, existând un risc de coliziune redus, atât în etapa de construcţie, cât şi în etapa de operare. </v>
      </c>
      <c r="V331" s="110"/>
      <c r="W331" s="263"/>
    </row>
    <row r="332" spans="1:23" ht="83.25" customHeight="1" x14ac:dyDescent="0.25">
      <c r="A332" s="622"/>
      <c r="B332" s="1145"/>
      <c r="C332" s="1062"/>
      <c r="D332" s="596"/>
      <c r="E332" s="857"/>
      <c r="F332" s="645"/>
      <c r="G332" s="1109"/>
      <c r="H332" s="1109"/>
      <c r="I332" s="798"/>
      <c r="J332" s="857"/>
      <c r="K332" s="857"/>
      <c r="L332" s="39" t="s">
        <v>1357</v>
      </c>
      <c r="M332" s="39" t="s">
        <v>676</v>
      </c>
      <c r="N332" s="39" t="s">
        <v>463</v>
      </c>
      <c r="O332" s="39" t="s">
        <v>463</v>
      </c>
      <c r="P332" s="39" t="s">
        <v>1297</v>
      </c>
      <c r="Q332" s="267" t="str">
        <f>ROSPA0036!Q190</f>
        <v>Da</v>
      </c>
      <c r="R332" s="150" t="str">
        <f>ROSPA0036!R190</f>
        <v>Proiectul poate cauza apariţia de victime accidentale.</v>
      </c>
      <c r="S332" s="70" t="str">
        <f>ROSPA0036!S190</f>
        <v>Nu se poate cuantifica</v>
      </c>
      <c r="T332" s="70" t="str">
        <f>ROSPA0036!T190</f>
        <v>Nesemnificativ</v>
      </c>
      <c r="U332" s="70" t="str">
        <f>ROSPA0036!U190</f>
        <v>Proiectul se află la o distanţă mare de zona de distribuţie a speciei. Riscul de coliziune al indivizilor este redus, fiind improbabilă afectarea semnificativă a tendinţei mărimii populaţiei.</v>
      </c>
      <c r="V332" s="110"/>
      <c r="W332" s="263"/>
    </row>
    <row r="333" spans="1:23" ht="87" customHeight="1" x14ac:dyDescent="0.25">
      <c r="A333" s="622"/>
      <c r="B333" s="1145"/>
      <c r="C333" s="1062"/>
      <c r="D333" s="596"/>
      <c r="E333" s="857"/>
      <c r="F333" s="645"/>
      <c r="G333" s="1109"/>
      <c r="H333" s="1109"/>
      <c r="I333" s="798"/>
      <c r="J333" s="857"/>
      <c r="K333" s="857"/>
      <c r="L333" s="39" t="s">
        <v>617</v>
      </c>
      <c r="M333" s="39" t="s">
        <v>618</v>
      </c>
      <c r="N333" s="454" t="s">
        <v>463</v>
      </c>
      <c r="O333" s="454" t="s">
        <v>463</v>
      </c>
      <c r="P333" s="39" t="s">
        <v>678</v>
      </c>
      <c r="Q333" s="466" t="s">
        <v>52</v>
      </c>
      <c r="R333" s="150" t="str">
        <f>ROSPA0036!R191</f>
        <v xml:space="preserve">Proiectul nu va conduce la pierderi din suprafaţa de habitat a speciei şi nu este în măsură să afecteze tiparul de distribuţie a indivizilor în interiorul sitului. </v>
      </c>
      <c r="S333" s="112"/>
      <c r="T333" s="112" t="s">
        <v>1649</v>
      </c>
      <c r="U333" s="112"/>
      <c r="V333" s="110"/>
      <c r="W333" s="263"/>
    </row>
    <row r="334" spans="1:23" ht="84.75" customHeight="1" x14ac:dyDescent="0.25">
      <c r="A334" s="622"/>
      <c r="B334" s="1145"/>
      <c r="C334" s="1062"/>
      <c r="D334" s="596"/>
      <c r="E334" s="857"/>
      <c r="F334" s="645"/>
      <c r="G334" s="1109"/>
      <c r="H334" s="1109"/>
      <c r="I334" s="798"/>
      <c r="J334" s="857"/>
      <c r="K334" s="857"/>
      <c r="L334" s="39" t="s">
        <v>1358</v>
      </c>
      <c r="M334" s="259" t="s">
        <v>50</v>
      </c>
      <c r="N334" s="39" t="s">
        <v>463</v>
      </c>
      <c r="O334" s="39" t="s">
        <v>463</v>
      </c>
      <c r="P334" s="39" t="s">
        <v>779</v>
      </c>
      <c r="Q334" s="267" t="str">
        <f>ROSPA0036!Q192</f>
        <v>Da</v>
      </c>
      <c r="R334" s="150" t="str">
        <f>ROSPA0036!R192</f>
        <v>Proiectul propus nu intersectează situl, însă suprafețele agricole pe care se vor amplasa elementele fizice ale proiectului pot reprezenta un habitat favorabil</v>
      </c>
      <c r="S334" s="70" t="str">
        <f>ROSPA0036!S192</f>
        <v>Nu se poate cuantifica</v>
      </c>
      <c r="T334" s="70" t="str">
        <f>ROSPA0036!T192</f>
        <v xml:space="preserve">Nesemnificativ </v>
      </c>
      <c r="U334" s="70" t="str">
        <f>ROSPA0036!U192</f>
        <v>Proiectul propus se află la o distanță mare de zona de distribuție a speciei. Folosind însă principiul precauției putem aprecia faptul că ocuparea temporară și respectiv definitivă a terenurilor cu folosință agricolă de obiectivele proiectului poate conduce la micșorarea habitatului potențial utilizat de specie</v>
      </c>
      <c r="V334" s="110"/>
      <c r="W334" s="1101"/>
    </row>
    <row r="335" spans="1:23" ht="51.75" customHeight="1" x14ac:dyDescent="0.25">
      <c r="A335" s="622"/>
      <c r="B335" s="1145"/>
      <c r="C335" s="1062"/>
      <c r="D335" s="596"/>
      <c r="E335" s="857"/>
      <c r="F335" s="650"/>
      <c r="G335" s="1109"/>
      <c r="H335" s="1109"/>
      <c r="I335" s="798"/>
      <c r="J335" s="857"/>
      <c r="K335" s="857"/>
      <c r="L335" s="39" t="s">
        <v>868</v>
      </c>
      <c r="M335" s="39" t="s">
        <v>50</v>
      </c>
      <c r="N335" s="39" t="s">
        <v>463</v>
      </c>
      <c r="O335" s="39" t="s">
        <v>463</v>
      </c>
      <c r="P335" s="39" t="s">
        <v>779</v>
      </c>
      <c r="Q335" s="466" t="s">
        <v>52</v>
      </c>
      <c r="R335" s="150" t="s">
        <v>1758</v>
      </c>
      <c r="S335" s="305"/>
      <c r="T335" s="305" t="s">
        <v>1649</v>
      </c>
      <c r="U335" s="195"/>
      <c r="V335" s="110"/>
      <c r="W335" s="1101"/>
    </row>
    <row r="336" spans="1:23" ht="30" x14ac:dyDescent="0.25">
      <c r="A336" s="622"/>
      <c r="B336" s="1145"/>
      <c r="C336" s="1062" t="s">
        <v>743</v>
      </c>
      <c r="D336" s="1063" t="s">
        <v>893</v>
      </c>
      <c r="E336" s="917" t="s">
        <v>601</v>
      </c>
      <c r="F336" s="636" t="s">
        <v>1387</v>
      </c>
      <c r="G336" s="1109" t="s">
        <v>854</v>
      </c>
      <c r="H336" s="1109" t="s">
        <v>670</v>
      </c>
      <c r="I336" s="675" t="s">
        <v>604</v>
      </c>
      <c r="J336" s="917" t="s">
        <v>385</v>
      </c>
      <c r="K336" s="917" t="s">
        <v>158</v>
      </c>
      <c r="L336" s="39" t="s">
        <v>207</v>
      </c>
      <c r="M336" s="39" t="s">
        <v>637</v>
      </c>
      <c r="N336" s="39">
        <v>120</v>
      </c>
      <c r="O336" s="39">
        <v>140</v>
      </c>
      <c r="P336" s="39" t="s">
        <v>1388</v>
      </c>
      <c r="Q336" s="267" t="s">
        <v>222</v>
      </c>
      <c r="R336" s="181" t="s">
        <v>1762</v>
      </c>
      <c r="S336" s="259" t="s">
        <v>692</v>
      </c>
      <c r="T336" s="259" t="s">
        <v>230</v>
      </c>
      <c r="U336" s="1044" t="s">
        <v>1763</v>
      </c>
      <c r="V336" s="110"/>
      <c r="W336" s="263"/>
    </row>
    <row r="337" spans="1:23" ht="114.75" customHeight="1" x14ac:dyDescent="0.25">
      <c r="A337" s="622"/>
      <c r="B337" s="1145"/>
      <c r="C337" s="1062"/>
      <c r="D337" s="1088"/>
      <c r="E337" s="917"/>
      <c r="F337" s="645"/>
      <c r="G337" s="1109"/>
      <c r="H337" s="1109"/>
      <c r="I337" s="675"/>
      <c r="J337" s="917"/>
      <c r="K337" s="917"/>
      <c r="L337" s="39" t="s">
        <v>1357</v>
      </c>
      <c r="M337" s="39" t="s">
        <v>676</v>
      </c>
      <c r="N337" s="39" t="s">
        <v>463</v>
      </c>
      <c r="O337" s="39" t="s">
        <v>463</v>
      </c>
      <c r="P337" s="39" t="s">
        <v>1297</v>
      </c>
      <c r="Q337" s="267" t="s">
        <v>222</v>
      </c>
      <c r="R337" s="181" t="s">
        <v>1762</v>
      </c>
      <c r="S337" s="259" t="s">
        <v>692</v>
      </c>
      <c r="T337" s="259" t="s">
        <v>230</v>
      </c>
      <c r="U337" s="1045"/>
      <c r="V337" s="110"/>
      <c r="W337" s="263"/>
    </row>
    <row r="338" spans="1:23" ht="50" x14ac:dyDescent="0.25">
      <c r="A338" s="622"/>
      <c r="B338" s="1145"/>
      <c r="C338" s="1062"/>
      <c r="D338" s="1088"/>
      <c r="E338" s="917"/>
      <c r="F338" s="645"/>
      <c r="G338" s="1109"/>
      <c r="H338" s="1109"/>
      <c r="I338" s="675"/>
      <c r="J338" s="917"/>
      <c r="K338" s="917"/>
      <c r="L338" s="39" t="s">
        <v>617</v>
      </c>
      <c r="M338" s="39" t="s">
        <v>618</v>
      </c>
      <c r="N338" s="454" t="s">
        <v>463</v>
      </c>
      <c r="O338" s="454" t="s">
        <v>463</v>
      </c>
      <c r="P338" s="39" t="s">
        <v>678</v>
      </c>
      <c r="Q338" s="466" t="s">
        <v>52</v>
      </c>
      <c r="R338" s="150" t="s">
        <v>1759</v>
      </c>
      <c r="S338" s="259" t="s">
        <v>692</v>
      </c>
      <c r="T338" s="259" t="s">
        <v>1649</v>
      </c>
      <c r="U338" s="260"/>
      <c r="V338" s="110"/>
      <c r="W338" s="263"/>
    </row>
    <row r="339" spans="1:23" ht="86.25" customHeight="1" x14ac:dyDescent="0.25">
      <c r="A339" s="622"/>
      <c r="B339" s="1145"/>
      <c r="C339" s="1062"/>
      <c r="D339" s="1088"/>
      <c r="E339" s="917"/>
      <c r="F339" s="645"/>
      <c r="G339" s="1109"/>
      <c r="H339" s="1109"/>
      <c r="I339" s="675"/>
      <c r="J339" s="917"/>
      <c r="K339" s="917"/>
      <c r="L339" s="39" t="s">
        <v>1358</v>
      </c>
      <c r="M339" s="259" t="s">
        <v>50</v>
      </c>
      <c r="N339" s="39" t="s">
        <v>463</v>
      </c>
      <c r="O339" s="39" t="s">
        <v>463</v>
      </c>
      <c r="P339" s="39" t="s">
        <v>779</v>
      </c>
      <c r="Q339" s="267" t="s">
        <v>222</v>
      </c>
      <c r="R339" s="150" t="s">
        <v>1759</v>
      </c>
      <c r="S339" s="259" t="s">
        <v>1773</v>
      </c>
      <c r="T339" s="259" t="s">
        <v>230</v>
      </c>
      <c r="U339" s="181" t="s">
        <v>1778</v>
      </c>
      <c r="V339" s="110"/>
      <c r="W339" s="1057"/>
    </row>
    <row r="340" spans="1:23" ht="34.5" customHeight="1" x14ac:dyDescent="0.25">
      <c r="A340" s="622"/>
      <c r="B340" s="1145"/>
      <c r="C340" s="1062"/>
      <c r="D340" s="1088"/>
      <c r="E340" s="917"/>
      <c r="F340" s="650"/>
      <c r="G340" s="1109"/>
      <c r="H340" s="1109"/>
      <c r="I340" s="675"/>
      <c r="J340" s="917"/>
      <c r="K340" s="917"/>
      <c r="L340" s="39" t="s">
        <v>868</v>
      </c>
      <c r="M340" s="39" t="s">
        <v>50</v>
      </c>
      <c r="N340" s="39" t="s">
        <v>463</v>
      </c>
      <c r="O340" s="39" t="s">
        <v>463</v>
      </c>
      <c r="P340" s="39" t="s">
        <v>779</v>
      </c>
      <c r="Q340" s="466" t="s">
        <v>52</v>
      </c>
      <c r="R340" s="144" t="s">
        <v>1368</v>
      </c>
      <c r="S340" s="259"/>
      <c r="T340" s="259" t="s">
        <v>1686</v>
      </c>
      <c r="U340" s="260"/>
      <c r="V340" s="110"/>
      <c r="W340" s="1057"/>
    </row>
    <row r="341" spans="1:23" ht="24" customHeight="1" x14ac:dyDescent="0.25">
      <c r="A341" s="622"/>
      <c r="B341" s="1145"/>
      <c r="C341" s="1112" t="s">
        <v>1389</v>
      </c>
      <c r="D341" s="1112"/>
      <c r="E341" s="1112"/>
      <c r="F341" s="1112"/>
      <c r="G341" s="1112"/>
      <c r="H341" s="1112"/>
      <c r="I341" s="1112"/>
      <c r="J341" s="1112"/>
      <c r="K341" s="1112"/>
      <c r="L341" s="1113"/>
      <c r="M341" s="1113"/>
      <c r="N341" s="1113"/>
      <c r="O341" s="1113"/>
      <c r="P341" s="1113"/>
      <c r="Q341" s="1112"/>
      <c r="R341" s="1112"/>
      <c r="S341" s="1112"/>
      <c r="T341" s="1112"/>
      <c r="U341" s="1112"/>
      <c r="V341" s="1114"/>
      <c r="W341" s="1112"/>
    </row>
    <row r="342" spans="1:23" ht="57" customHeight="1" x14ac:dyDescent="0.25">
      <c r="A342" s="622"/>
      <c r="B342" s="1145"/>
      <c r="C342" s="1062" t="s">
        <v>1390</v>
      </c>
      <c r="D342" s="1063" t="s">
        <v>1391</v>
      </c>
      <c r="E342" s="917" t="s">
        <v>719</v>
      </c>
      <c r="F342" s="636" t="s">
        <v>1123</v>
      </c>
      <c r="G342" s="1109" t="s">
        <v>1389</v>
      </c>
      <c r="H342" s="1109" t="s">
        <v>670</v>
      </c>
      <c r="I342" s="675" t="s">
        <v>604</v>
      </c>
      <c r="J342" s="917" t="s">
        <v>385</v>
      </c>
      <c r="K342" s="917" t="s">
        <v>158</v>
      </c>
      <c r="L342" s="39" t="s">
        <v>207</v>
      </c>
      <c r="M342" s="39" t="s">
        <v>1177</v>
      </c>
      <c r="N342" s="39">
        <v>10</v>
      </c>
      <c r="O342" s="39" t="s">
        <v>463</v>
      </c>
      <c r="P342" s="39" t="s">
        <v>812</v>
      </c>
      <c r="Q342" s="466" t="s">
        <v>52</v>
      </c>
      <c r="R342" s="150" t="s">
        <v>1758</v>
      </c>
      <c r="S342" s="306"/>
      <c r="T342" s="305" t="s">
        <v>1686</v>
      </c>
      <c r="U342" s="196"/>
      <c r="V342" s="111"/>
      <c r="W342" s="264"/>
    </row>
    <row r="343" spans="1:23" ht="63" customHeight="1" x14ac:dyDescent="0.25">
      <c r="A343" s="622"/>
      <c r="B343" s="1145"/>
      <c r="C343" s="1062"/>
      <c r="D343" s="1088"/>
      <c r="E343" s="917"/>
      <c r="F343" s="645"/>
      <c r="G343" s="1109"/>
      <c r="H343" s="1109"/>
      <c r="I343" s="675"/>
      <c r="J343" s="917"/>
      <c r="K343" s="917"/>
      <c r="L343" s="39" t="s">
        <v>1357</v>
      </c>
      <c r="M343" s="39" t="s">
        <v>676</v>
      </c>
      <c r="N343" s="39" t="s">
        <v>463</v>
      </c>
      <c r="O343" s="39" t="s">
        <v>463</v>
      </c>
      <c r="P343" s="39" t="s">
        <v>1297</v>
      </c>
      <c r="Q343" s="466" t="s">
        <v>52</v>
      </c>
      <c r="R343" s="150" t="s">
        <v>1758</v>
      </c>
      <c r="S343" s="306"/>
      <c r="T343" s="305" t="s">
        <v>1686</v>
      </c>
      <c r="U343" s="196"/>
      <c r="V343" s="111"/>
      <c r="W343" s="264"/>
    </row>
    <row r="344" spans="1:23" ht="50" x14ac:dyDescent="0.25">
      <c r="A344" s="622"/>
      <c r="B344" s="1145"/>
      <c r="C344" s="1062"/>
      <c r="D344" s="1088"/>
      <c r="E344" s="917"/>
      <c r="F344" s="645"/>
      <c r="G344" s="1109"/>
      <c r="H344" s="1109"/>
      <c r="I344" s="675"/>
      <c r="J344" s="917"/>
      <c r="K344" s="917"/>
      <c r="L344" s="39" t="s">
        <v>617</v>
      </c>
      <c r="M344" s="39" t="s">
        <v>618</v>
      </c>
      <c r="N344" s="454" t="s">
        <v>463</v>
      </c>
      <c r="O344" s="454" t="s">
        <v>463</v>
      </c>
      <c r="P344" s="39" t="s">
        <v>678</v>
      </c>
      <c r="Q344" s="466" t="s">
        <v>52</v>
      </c>
      <c r="R344" s="150" t="s">
        <v>1758</v>
      </c>
      <c r="S344" s="306"/>
      <c r="T344" s="305" t="s">
        <v>1686</v>
      </c>
      <c r="U344" s="196"/>
      <c r="V344" s="111"/>
      <c r="W344" s="264"/>
    </row>
    <row r="345" spans="1:23" ht="60" x14ac:dyDescent="0.25">
      <c r="A345" s="622"/>
      <c r="B345" s="1145"/>
      <c r="C345" s="1062"/>
      <c r="D345" s="1088"/>
      <c r="E345" s="917"/>
      <c r="F345" s="645"/>
      <c r="G345" s="1109"/>
      <c r="H345" s="1109"/>
      <c r="I345" s="675"/>
      <c r="J345" s="917"/>
      <c r="K345" s="917"/>
      <c r="L345" s="39" t="s">
        <v>1392</v>
      </c>
      <c r="M345" s="39" t="s">
        <v>50</v>
      </c>
      <c r="N345" s="39" t="s">
        <v>463</v>
      </c>
      <c r="O345" s="39" t="s">
        <v>463</v>
      </c>
      <c r="P345" s="39" t="s">
        <v>779</v>
      </c>
      <c r="Q345" s="466" t="s">
        <v>52</v>
      </c>
      <c r="R345" s="150" t="s">
        <v>1776</v>
      </c>
      <c r="S345" s="306"/>
      <c r="T345" s="305" t="s">
        <v>1686</v>
      </c>
      <c r="U345" s="196"/>
      <c r="V345" s="111"/>
      <c r="W345" s="1057"/>
    </row>
    <row r="346" spans="1:23" ht="40" x14ac:dyDescent="0.25">
      <c r="A346" s="622"/>
      <c r="B346" s="1145"/>
      <c r="C346" s="1062"/>
      <c r="D346" s="1088"/>
      <c r="E346" s="917"/>
      <c r="F346" s="650"/>
      <c r="G346" s="1109"/>
      <c r="H346" s="1109"/>
      <c r="I346" s="675"/>
      <c r="J346" s="917"/>
      <c r="K346" s="917"/>
      <c r="L346" s="39" t="s">
        <v>1393</v>
      </c>
      <c r="M346" s="39" t="s">
        <v>50</v>
      </c>
      <c r="N346" s="39" t="s">
        <v>463</v>
      </c>
      <c r="O346" s="39" t="s">
        <v>463</v>
      </c>
      <c r="P346" s="39" t="s">
        <v>779</v>
      </c>
      <c r="Q346" s="466" t="s">
        <v>52</v>
      </c>
      <c r="R346" s="150" t="s">
        <v>1777</v>
      </c>
      <c r="S346" s="306"/>
      <c r="T346" s="305" t="s">
        <v>1686</v>
      </c>
      <c r="U346" s="196"/>
      <c r="V346" s="111"/>
      <c r="W346" s="1057"/>
    </row>
    <row r="347" spans="1:23" ht="63" customHeight="1" x14ac:dyDescent="0.25">
      <c r="A347" s="622"/>
      <c r="B347" s="1145"/>
      <c r="C347" s="1062" t="s">
        <v>1394</v>
      </c>
      <c r="D347" s="1063" t="s">
        <v>1395</v>
      </c>
      <c r="E347" s="917" t="s">
        <v>719</v>
      </c>
      <c r="F347" s="636" t="s">
        <v>1123</v>
      </c>
      <c r="G347" s="1109" t="s">
        <v>1389</v>
      </c>
      <c r="H347" s="1109" t="s">
        <v>670</v>
      </c>
      <c r="I347" s="675" t="s">
        <v>604</v>
      </c>
      <c r="J347" s="917" t="s">
        <v>385</v>
      </c>
      <c r="K347" s="917" t="s">
        <v>158</v>
      </c>
      <c r="L347" s="39" t="s">
        <v>207</v>
      </c>
      <c r="M347" s="39" t="s">
        <v>1177</v>
      </c>
      <c r="N347" s="39">
        <v>20</v>
      </c>
      <c r="O347" s="39" t="s">
        <v>463</v>
      </c>
      <c r="P347" s="39" t="s">
        <v>152</v>
      </c>
      <c r="Q347" s="466" t="s">
        <v>52</v>
      </c>
      <c r="R347" s="150" t="s">
        <v>1758</v>
      </c>
      <c r="S347" s="306"/>
      <c r="T347" s="305" t="s">
        <v>1686</v>
      </c>
      <c r="U347" s="196"/>
      <c r="V347" s="111"/>
      <c r="W347" s="264"/>
    </row>
    <row r="348" spans="1:23" ht="60" customHeight="1" x14ac:dyDescent="0.25">
      <c r="A348" s="622"/>
      <c r="B348" s="1145"/>
      <c r="C348" s="1062"/>
      <c r="D348" s="1088"/>
      <c r="E348" s="917"/>
      <c r="F348" s="645"/>
      <c r="G348" s="1109"/>
      <c r="H348" s="1109"/>
      <c r="I348" s="675"/>
      <c r="J348" s="917"/>
      <c r="K348" s="917"/>
      <c r="L348" s="39" t="s">
        <v>1357</v>
      </c>
      <c r="M348" s="39" t="s">
        <v>676</v>
      </c>
      <c r="N348" s="39" t="s">
        <v>463</v>
      </c>
      <c r="O348" s="39" t="s">
        <v>463</v>
      </c>
      <c r="P348" s="39" t="s">
        <v>1297</v>
      </c>
      <c r="Q348" s="466" t="s">
        <v>52</v>
      </c>
      <c r="R348" s="150" t="s">
        <v>1758</v>
      </c>
      <c r="S348" s="306"/>
      <c r="T348" s="305" t="s">
        <v>1686</v>
      </c>
      <c r="U348" s="196"/>
      <c r="V348" s="111"/>
      <c r="W348" s="264"/>
    </row>
    <row r="349" spans="1:23" ht="50" x14ac:dyDescent="0.25">
      <c r="A349" s="622"/>
      <c r="B349" s="1145"/>
      <c r="C349" s="1062"/>
      <c r="D349" s="1088"/>
      <c r="E349" s="917"/>
      <c r="F349" s="645"/>
      <c r="G349" s="1109"/>
      <c r="H349" s="1109"/>
      <c r="I349" s="675"/>
      <c r="J349" s="917"/>
      <c r="K349" s="917"/>
      <c r="L349" s="39" t="s">
        <v>617</v>
      </c>
      <c r="M349" s="39" t="s">
        <v>618</v>
      </c>
      <c r="N349" s="454" t="s">
        <v>463</v>
      </c>
      <c r="O349" s="454" t="s">
        <v>463</v>
      </c>
      <c r="P349" s="39" t="s">
        <v>678</v>
      </c>
      <c r="Q349" s="466" t="s">
        <v>52</v>
      </c>
      <c r="R349" s="150" t="s">
        <v>1758</v>
      </c>
      <c r="S349" s="306"/>
      <c r="T349" s="305" t="s">
        <v>1686</v>
      </c>
      <c r="U349" s="196"/>
      <c r="V349" s="111"/>
      <c r="W349" s="264"/>
    </row>
    <row r="350" spans="1:23" ht="60" x14ac:dyDescent="0.25">
      <c r="A350" s="622"/>
      <c r="B350" s="1145"/>
      <c r="C350" s="1062"/>
      <c r="D350" s="1088"/>
      <c r="E350" s="917"/>
      <c r="F350" s="645"/>
      <c r="G350" s="1109"/>
      <c r="H350" s="1109"/>
      <c r="I350" s="675"/>
      <c r="J350" s="917"/>
      <c r="K350" s="917"/>
      <c r="L350" s="39" t="s">
        <v>1392</v>
      </c>
      <c r="M350" s="39" t="s">
        <v>50</v>
      </c>
      <c r="N350" s="39" t="s">
        <v>463</v>
      </c>
      <c r="O350" s="39" t="s">
        <v>463</v>
      </c>
      <c r="P350" s="39" t="s">
        <v>779</v>
      </c>
      <c r="Q350" s="466" t="s">
        <v>52</v>
      </c>
      <c r="R350" s="150" t="s">
        <v>1776</v>
      </c>
      <c r="S350" s="306"/>
      <c r="T350" s="305" t="s">
        <v>1686</v>
      </c>
      <c r="U350" s="196"/>
      <c r="V350" s="111"/>
      <c r="W350" s="1057"/>
    </row>
    <row r="351" spans="1:23" ht="59.25" customHeight="1" x14ac:dyDescent="0.25">
      <c r="A351" s="622"/>
      <c r="B351" s="1145"/>
      <c r="C351" s="1062"/>
      <c r="D351" s="1088"/>
      <c r="E351" s="917"/>
      <c r="F351" s="650"/>
      <c r="G351" s="1109"/>
      <c r="H351" s="1109"/>
      <c r="I351" s="675"/>
      <c r="J351" s="917"/>
      <c r="K351" s="917"/>
      <c r="L351" s="39" t="s">
        <v>1393</v>
      </c>
      <c r="M351" s="39" t="s">
        <v>50</v>
      </c>
      <c r="N351" s="39" t="s">
        <v>463</v>
      </c>
      <c r="O351" s="39" t="s">
        <v>463</v>
      </c>
      <c r="P351" s="39" t="s">
        <v>779</v>
      </c>
      <c r="Q351" s="466" t="s">
        <v>52</v>
      </c>
      <c r="R351" s="150" t="s">
        <v>1777</v>
      </c>
      <c r="S351" s="306"/>
      <c r="T351" s="305" t="s">
        <v>1686</v>
      </c>
      <c r="U351" s="196"/>
      <c r="V351" s="111"/>
      <c r="W351" s="1057"/>
    </row>
    <row r="352" spans="1:23" ht="40" x14ac:dyDescent="0.25">
      <c r="A352" s="622"/>
      <c r="B352" s="1145"/>
      <c r="C352" s="1062" t="s">
        <v>1396</v>
      </c>
      <c r="D352" s="1063" t="s">
        <v>1397</v>
      </c>
      <c r="E352" s="917" t="s">
        <v>719</v>
      </c>
      <c r="F352" s="636" t="s">
        <v>1123</v>
      </c>
      <c r="G352" s="1109" t="s">
        <v>1389</v>
      </c>
      <c r="H352" s="1109" t="s">
        <v>670</v>
      </c>
      <c r="I352" s="675" t="s">
        <v>604</v>
      </c>
      <c r="J352" s="917" t="s">
        <v>385</v>
      </c>
      <c r="K352" s="917" t="s">
        <v>158</v>
      </c>
      <c r="L352" s="39" t="s">
        <v>207</v>
      </c>
      <c r="M352" s="39" t="s">
        <v>1398</v>
      </c>
      <c r="N352" s="39">
        <v>30</v>
      </c>
      <c r="O352" s="39" t="s">
        <v>463</v>
      </c>
      <c r="P352" s="39" t="s">
        <v>209</v>
      </c>
      <c r="Q352" s="466" t="s">
        <v>52</v>
      </c>
      <c r="R352" s="150" t="s">
        <v>1758</v>
      </c>
      <c r="S352" s="306"/>
      <c r="T352" s="305" t="s">
        <v>1686</v>
      </c>
      <c r="U352" s="196"/>
      <c r="V352" s="111"/>
      <c r="W352" s="264"/>
    </row>
    <row r="353" spans="1:23" ht="40" x14ac:dyDescent="0.25">
      <c r="A353" s="622"/>
      <c r="B353" s="1145"/>
      <c r="C353" s="1062"/>
      <c r="D353" s="1088"/>
      <c r="E353" s="917"/>
      <c r="F353" s="645"/>
      <c r="G353" s="1109"/>
      <c r="H353" s="1109"/>
      <c r="I353" s="675"/>
      <c r="J353" s="917"/>
      <c r="K353" s="917"/>
      <c r="L353" s="39" t="s">
        <v>1357</v>
      </c>
      <c r="M353" s="39" t="s">
        <v>676</v>
      </c>
      <c r="N353" s="39" t="s">
        <v>463</v>
      </c>
      <c r="O353" s="39" t="s">
        <v>463</v>
      </c>
      <c r="P353" s="39" t="s">
        <v>1297</v>
      </c>
      <c r="Q353" s="466" t="s">
        <v>52</v>
      </c>
      <c r="R353" s="150" t="s">
        <v>1758</v>
      </c>
      <c r="S353" s="306"/>
      <c r="T353" s="305" t="s">
        <v>1686</v>
      </c>
      <c r="U353" s="196"/>
      <c r="V353" s="111"/>
      <c r="W353" s="264"/>
    </row>
    <row r="354" spans="1:23" ht="50" x14ac:dyDescent="0.25">
      <c r="A354" s="622"/>
      <c r="B354" s="1145"/>
      <c r="C354" s="1062"/>
      <c r="D354" s="1088"/>
      <c r="E354" s="917"/>
      <c r="F354" s="645"/>
      <c r="G354" s="1109"/>
      <c r="H354" s="1109"/>
      <c r="I354" s="675"/>
      <c r="J354" s="917"/>
      <c r="K354" s="917"/>
      <c r="L354" s="39" t="s">
        <v>617</v>
      </c>
      <c r="M354" s="39" t="s">
        <v>618</v>
      </c>
      <c r="N354" s="454" t="s">
        <v>463</v>
      </c>
      <c r="O354" s="454" t="s">
        <v>463</v>
      </c>
      <c r="P354" s="39" t="s">
        <v>678</v>
      </c>
      <c r="Q354" s="466" t="s">
        <v>52</v>
      </c>
      <c r="R354" s="150" t="s">
        <v>1758</v>
      </c>
      <c r="S354" s="306"/>
      <c r="T354" s="305" t="s">
        <v>1686</v>
      </c>
      <c r="U354" s="196"/>
      <c r="V354" s="111"/>
      <c r="W354" s="264"/>
    </row>
    <row r="355" spans="1:23" ht="60" x14ac:dyDescent="0.25">
      <c r="A355" s="622"/>
      <c r="B355" s="1145"/>
      <c r="C355" s="1062"/>
      <c r="D355" s="1088"/>
      <c r="E355" s="917"/>
      <c r="F355" s="645"/>
      <c r="G355" s="1109"/>
      <c r="H355" s="1109"/>
      <c r="I355" s="675"/>
      <c r="J355" s="917"/>
      <c r="K355" s="917"/>
      <c r="L355" s="39" t="s">
        <v>1392</v>
      </c>
      <c r="M355" s="39" t="s">
        <v>50</v>
      </c>
      <c r="N355" s="39" t="s">
        <v>463</v>
      </c>
      <c r="O355" s="39" t="s">
        <v>463</v>
      </c>
      <c r="P355" s="39" t="s">
        <v>779</v>
      </c>
      <c r="Q355" s="466" t="s">
        <v>52</v>
      </c>
      <c r="R355" s="150" t="s">
        <v>1776</v>
      </c>
      <c r="S355" s="306"/>
      <c r="T355" s="305" t="s">
        <v>1686</v>
      </c>
      <c r="U355" s="196"/>
      <c r="V355" s="111"/>
      <c r="W355" s="1057"/>
    </row>
    <row r="356" spans="1:23" ht="40" x14ac:dyDescent="0.25">
      <c r="A356" s="622"/>
      <c r="B356" s="1145"/>
      <c r="C356" s="1062"/>
      <c r="D356" s="1088"/>
      <c r="E356" s="917"/>
      <c r="F356" s="650"/>
      <c r="G356" s="1109"/>
      <c r="H356" s="1109"/>
      <c r="I356" s="675"/>
      <c r="J356" s="917"/>
      <c r="K356" s="917"/>
      <c r="L356" s="39" t="s">
        <v>1393</v>
      </c>
      <c r="M356" s="39" t="s">
        <v>50</v>
      </c>
      <c r="N356" s="39" t="s">
        <v>463</v>
      </c>
      <c r="O356" s="39" t="s">
        <v>463</v>
      </c>
      <c r="P356" s="39" t="s">
        <v>779</v>
      </c>
      <c r="Q356" s="466" t="s">
        <v>52</v>
      </c>
      <c r="R356" s="150" t="s">
        <v>1777</v>
      </c>
      <c r="S356" s="306"/>
      <c r="T356" s="305" t="s">
        <v>1686</v>
      </c>
      <c r="U356" s="196"/>
      <c r="V356" s="111"/>
      <c r="W356" s="1057"/>
    </row>
    <row r="357" spans="1:23" ht="50" x14ac:dyDescent="0.25">
      <c r="A357" s="622"/>
      <c r="B357" s="1145"/>
      <c r="C357" s="1062" t="s">
        <v>1399</v>
      </c>
      <c r="D357" s="1063" t="s">
        <v>1400</v>
      </c>
      <c r="E357" s="917" t="s">
        <v>719</v>
      </c>
      <c r="F357" s="636" t="s">
        <v>1401</v>
      </c>
      <c r="G357" s="1109" t="s">
        <v>1389</v>
      </c>
      <c r="H357" s="1109" t="s">
        <v>670</v>
      </c>
      <c r="I357" s="675" t="s">
        <v>604</v>
      </c>
      <c r="J357" s="917" t="s">
        <v>385</v>
      </c>
      <c r="K357" s="917" t="s">
        <v>158</v>
      </c>
      <c r="L357" s="39" t="s">
        <v>207</v>
      </c>
      <c r="M357" s="39" t="s">
        <v>1398</v>
      </c>
      <c r="N357" s="39">
        <v>44</v>
      </c>
      <c r="O357" s="39" t="s">
        <v>463</v>
      </c>
      <c r="P357" s="39" t="s">
        <v>1402</v>
      </c>
      <c r="Q357" s="267" t="s">
        <v>1734</v>
      </c>
      <c r="R357" s="150" t="s">
        <v>1779</v>
      </c>
      <c r="S357" s="255" t="s">
        <v>229</v>
      </c>
      <c r="T357" s="255" t="s">
        <v>230</v>
      </c>
      <c r="U357" s="150" t="s">
        <v>930</v>
      </c>
      <c r="V357" s="111"/>
      <c r="W357" s="264"/>
    </row>
    <row r="358" spans="1:23" ht="69.75" customHeight="1" x14ac:dyDescent="0.25">
      <c r="A358" s="622"/>
      <c r="B358" s="1145"/>
      <c r="C358" s="1062"/>
      <c r="D358" s="1088"/>
      <c r="E358" s="917"/>
      <c r="F358" s="645"/>
      <c r="G358" s="1109"/>
      <c r="H358" s="1109"/>
      <c r="I358" s="675"/>
      <c r="J358" s="917"/>
      <c r="K358" s="917"/>
      <c r="L358" s="39" t="s">
        <v>1357</v>
      </c>
      <c r="M358" s="39" t="s">
        <v>676</v>
      </c>
      <c r="N358" s="39" t="s">
        <v>463</v>
      </c>
      <c r="O358" s="39" t="s">
        <v>463</v>
      </c>
      <c r="P358" s="39" t="s">
        <v>1297</v>
      </c>
      <c r="Q358" s="267" t="s">
        <v>1734</v>
      </c>
      <c r="R358" s="166" t="s">
        <v>640</v>
      </c>
      <c r="S358" s="221" t="s">
        <v>229</v>
      </c>
      <c r="T358" s="221" t="s">
        <v>230</v>
      </c>
      <c r="U358" s="166" t="s">
        <v>641</v>
      </c>
      <c r="V358" s="390"/>
      <c r="W358" s="391"/>
    </row>
    <row r="359" spans="1:23" ht="50" x14ac:dyDescent="0.25">
      <c r="A359" s="622"/>
      <c r="B359" s="1145"/>
      <c r="C359" s="1062"/>
      <c r="D359" s="1088"/>
      <c r="E359" s="917"/>
      <c r="F359" s="645"/>
      <c r="G359" s="1109"/>
      <c r="H359" s="1109"/>
      <c r="I359" s="675"/>
      <c r="J359" s="917"/>
      <c r="K359" s="917"/>
      <c r="L359" s="39" t="s">
        <v>617</v>
      </c>
      <c r="M359" s="39" t="s">
        <v>618</v>
      </c>
      <c r="N359" s="454" t="s">
        <v>463</v>
      </c>
      <c r="O359" s="454" t="s">
        <v>463</v>
      </c>
      <c r="P359" s="39" t="s">
        <v>678</v>
      </c>
      <c r="Q359" s="466" t="s">
        <v>52</v>
      </c>
      <c r="R359" s="389" t="s">
        <v>1758</v>
      </c>
      <c r="S359" s="396"/>
      <c r="T359" s="396" t="s">
        <v>1780</v>
      </c>
      <c r="U359" s="397"/>
      <c r="V359" s="398"/>
      <c r="W359" s="399"/>
    </row>
    <row r="360" spans="1:23" ht="73.5" customHeight="1" x14ac:dyDescent="0.25">
      <c r="A360" s="622"/>
      <c r="B360" s="1145"/>
      <c r="C360" s="1062"/>
      <c r="D360" s="1088"/>
      <c r="E360" s="917"/>
      <c r="F360" s="645"/>
      <c r="G360" s="1109"/>
      <c r="H360" s="1109"/>
      <c r="I360" s="675"/>
      <c r="J360" s="917"/>
      <c r="K360" s="917"/>
      <c r="L360" s="39" t="s">
        <v>1392</v>
      </c>
      <c r="M360" s="39" t="s">
        <v>50</v>
      </c>
      <c r="N360" s="39" t="s">
        <v>463</v>
      </c>
      <c r="O360" s="39" t="s">
        <v>463</v>
      </c>
      <c r="P360" s="39" t="s">
        <v>779</v>
      </c>
      <c r="Q360" s="466" t="s">
        <v>1521</v>
      </c>
      <c r="R360" s="389" t="s">
        <v>1776</v>
      </c>
      <c r="S360" s="396"/>
      <c r="T360" s="396" t="s">
        <v>1780</v>
      </c>
      <c r="U360" s="397"/>
      <c r="V360" s="398"/>
      <c r="W360" s="398"/>
    </row>
    <row r="361" spans="1:23" ht="40" x14ac:dyDescent="0.25">
      <c r="A361" s="622"/>
      <c r="B361" s="1145"/>
      <c r="C361" s="1062"/>
      <c r="D361" s="1088"/>
      <c r="E361" s="917"/>
      <c r="F361" s="650"/>
      <c r="G361" s="1109"/>
      <c r="H361" s="1109"/>
      <c r="I361" s="675"/>
      <c r="J361" s="917"/>
      <c r="K361" s="917"/>
      <c r="L361" s="39" t="s">
        <v>1393</v>
      </c>
      <c r="M361" s="39" t="s">
        <v>50</v>
      </c>
      <c r="N361" s="39" t="s">
        <v>463</v>
      </c>
      <c r="O361" s="39" t="s">
        <v>463</v>
      </c>
      <c r="P361" s="39" t="s">
        <v>779</v>
      </c>
      <c r="Q361" s="466" t="s">
        <v>52</v>
      </c>
      <c r="R361" s="389" t="s">
        <v>1777</v>
      </c>
      <c r="S361" s="396"/>
      <c r="T361" s="396" t="s">
        <v>1780</v>
      </c>
      <c r="U361" s="397"/>
      <c r="V361" s="398"/>
      <c r="W361" s="398"/>
    </row>
    <row r="362" spans="1:23" ht="40" x14ac:dyDescent="0.25">
      <c r="A362" s="622"/>
      <c r="B362" s="1145"/>
      <c r="C362" s="1062" t="s">
        <v>1403</v>
      </c>
      <c r="D362" s="1063" t="s">
        <v>1404</v>
      </c>
      <c r="E362" s="917" t="s">
        <v>719</v>
      </c>
      <c r="F362" s="636" t="s">
        <v>1123</v>
      </c>
      <c r="G362" s="1109" t="s">
        <v>1389</v>
      </c>
      <c r="H362" s="1109" t="s">
        <v>670</v>
      </c>
      <c r="I362" s="675" t="s">
        <v>604</v>
      </c>
      <c r="J362" s="917" t="s">
        <v>385</v>
      </c>
      <c r="K362" s="917" t="s">
        <v>158</v>
      </c>
      <c r="L362" s="39" t="s">
        <v>207</v>
      </c>
      <c r="M362" s="39" t="s">
        <v>1398</v>
      </c>
      <c r="N362" s="39">
        <v>40</v>
      </c>
      <c r="O362" s="39" t="s">
        <v>463</v>
      </c>
      <c r="P362" s="39" t="s">
        <v>555</v>
      </c>
      <c r="Q362" s="466" t="s">
        <v>1521</v>
      </c>
      <c r="R362" s="389" t="s">
        <v>1758</v>
      </c>
      <c r="S362" s="396"/>
      <c r="T362" s="396" t="s">
        <v>1780</v>
      </c>
      <c r="U362" s="397"/>
      <c r="V362" s="398"/>
      <c r="W362" s="398"/>
    </row>
    <row r="363" spans="1:23" ht="40" x14ac:dyDescent="0.25">
      <c r="A363" s="622"/>
      <c r="B363" s="1145"/>
      <c r="C363" s="1062"/>
      <c r="D363" s="1088"/>
      <c r="E363" s="917"/>
      <c r="F363" s="645"/>
      <c r="G363" s="1109"/>
      <c r="H363" s="1109"/>
      <c r="I363" s="675"/>
      <c r="J363" s="917"/>
      <c r="K363" s="917"/>
      <c r="L363" s="39" t="s">
        <v>1357</v>
      </c>
      <c r="M363" s="39" t="s">
        <v>676</v>
      </c>
      <c r="N363" s="39" t="s">
        <v>463</v>
      </c>
      <c r="O363" s="39" t="s">
        <v>463</v>
      </c>
      <c r="P363" s="39" t="s">
        <v>1297</v>
      </c>
      <c r="Q363" s="466" t="s">
        <v>1521</v>
      </c>
      <c r="R363" s="389" t="s">
        <v>1758</v>
      </c>
      <c r="S363" s="396"/>
      <c r="T363" s="396" t="s">
        <v>1780</v>
      </c>
      <c r="U363" s="397"/>
      <c r="V363" s="398"/>
      <c r="W363" s="398"/>
    </row>
    <row r="364" spans="1:23" ht="50" x14ac:dyDescent="0.25">
      <c r="A364" s="622"/>
      <c r="B364" s="1145"/>
      <c r="C364" s="1062"/>
      <c r="D364" s="1088"/>
      <c r="E364" s="917"/>
      <c r="F364" s="645"/>
      <c r="G364" s="1109"/>
      <c r="H364" s="1109"/>
      <c r="I364" s="675"/>
      <c r="J364" s="917"/>
      <c r="K364" s="917"/>
      <c r="L364" s="39" t="s">
        <v>617</v>
      </c>
      <c r="M364" s="39" t="s">
        <v>618</v>
      </c>
      <c r="N364" s="454" t="s">
        <v>463</v>
      </c>
      <c r="O364" s="454" t="s">
        <v>463</v>
      </c>
      <c r="P364" s="39" t="s">
        <v>678</v>
      </c>
      <c r="Q364" s="466" t="s">
        <v>1521</v>
      </c>
      <c r="R364" s="389" t="s">
        <v>1758</v>
      </c>
      <c r="S364" s="396"/>
      <c r="T364" s="396" t="s">
        <v>1780</v>
      </c>
      <c r="U364" s="397"/>
      <c r="V364" s="398"/>
      <c r="W364" s="398"/>
    </row>
    <row r="365" spans="1:23" ht="73.5" customHeight="1" x14ac:dyDescent="0.25">
      <c r="A365" s="622"/>
      <c r="B365" s="1145"/>
      <c r="C365" s="1062"/>
      <c r="D365" s="1088"/>
      <c r="E365" s="917"/>
      <c r="F365" s="645"/>
      <c r="G365" s="1109"/>
      <c r="H365" s="1109"/>
      <c r="I365" s="675"/>
      <c r="J365" s="917"/>
      <c r="K365" s="917"/>
      <c r="L365" s="39" t="s">
        <v>1392</v>
      </c>
      <c r="M365" s="39" t="s">
        <v>50</v>
      </c>
      <c r="N365" s="39" t="s">
        <v>463</v>
      </c>
      <c r="O365" s="39" t="s">
        <v>463</v>
      </c>
      <c r="P365" s="39" t="s">
        <v>779</v>
      </c>
      <c r="Q365" s="466" t="s">
        <v>1521</v>
      </c>
      <c r="R365" s="389" t="s">
        <v>1776</v>
      </c>
      <c r="S365" s="396"/>
      <c r="T365" s="396" t="s">
        <v>1780</v>
      </c>
      <c r="U365" s="397"/>
      <c r="V365" s="398"/>
      <c r="W365" s="398"/>
    </row>
    <row r="366" spans="1:23" ht="40" x14ac:dyDescent="0.25">
      <c r="A366" s="622"/>
      <c r="B366" s="1145"/>
      <c r="C366" s="1062"/>
      <c r="D366" s="1088"/>
      <c r="E366" s="917"/>
      <c r="F366" s="650"/>
      <c r="G366" s="1109"/>
      <c r="H366" s="1109"/>
      <c r="I366" s="675"/>
      <c r="J366" s="917"/>
      <c r="K366" s="917"/>
      <c r="L366" s="39" t="s">
        <v>1393</v>
      </c>
      <c r="M366" s="39" t="s">
        <v>50</v>
      </c>
      <c r="N366" s="39" t="s">
        <v>463</v>
      </c>
      <c r="O366" s="39" t="s">
        <v>463</v>
      </c>
      <c r="P366" s="39" t="s">
        <v>779</v>
      </c>
      <c r="Q366" s="466" t="s">
        <v>1521</v>
      </c>
      <c r="R366" s="389" t="s">
        <v>1777</v>
      </c>
      <c r="S366" s="396"/>
      <c r="T366" s="396" t="s">
        <v>1780</v>
      </c>
      <c r="U366" s="397"/>
      <c r="V366" s="398"/>
      <c r="W366" s="398"/>
    </row>
    <row r="367" spans="1:23" ht="57" customHeight="1" x14ac:dyDescent="0.25">
      <c r="A367" s="622"/>
      <c r="B367" s="1145"/>
      <c r="C367" s="1062" t="s">
        <v>1405</v>
      </c>
      <c r="D367" s="1063" t="s">
        <v>1406</v>
      </c>
      <c r="E367" s="917" t="s">
        <v>719</v>
      </c>
      <c r="F367" s="636" t="s">
        <v>1123</v>
      </c>
      <c r="G367" s="1109" t="s">
        <v>1389</v>
      </c>
      <c r="H367" s="1109" t="s">
        <v>670</v>
      </c>
      <c r="I367" s="675" t="s">
        <v>604</v>
      </c>
      <c r="J367" s="917" t="s">
        <v>385</v>
      </c>
      <c r="K367" s="917" t="s">
        <v>158</v>
      </c>
      <c r="L367" s="39" t="s">
        <v>207</v>
      </c>
      <c r="M367" s="39" t="s">
        <v>1398</v>
      </c>
      <c r="N367" s="39">
        <v>20</v>
      </c>
      <c r="O367" s="39" t="s">
        <v>463</v>
      </c>
      <c r="P367" s="39" t="s">
        <v>152</v>
      </c>
      <c r="Q367" s="466" t="s">
        <v>1521</v>
      </c>
      <c r="R367" s="389" t="s">
        <v>1758</v>
      </c>
      <c r="S367" s="396"/>
      <c r="T367" s="396" t="s">
        <v>1780</v>
      </c>
      <c r="U367" s="397"/>
      <c r="V367" s="398"/>
      <c r="W367" s="398"/>
    </row>
    <row r="368" spans="1:23" ht="66.75" customHeight="1" x14ac:dyDescent="0.25">
      <c r="A368" s="622"/>
      <c r="B368" s="1145"/>
      <c r="C368" s="1062"/>
      <c r="D368" s="1088"/>
      <c r="E368" s="917"/>
      <c r="F368" s="645"/>
      <c r="G368" s="1109"/>
      <c r="H368" s="1109"/>
      <c r="I368" s="675"/>
      <c r="J368" s="917"/>
      <c r="K368" s="917"/>
      <c r="L368" s="39" t="s">
        <v>1357</v>
      </c>
      <c r="M368" s="39" t="s">
        <v>676</v>
      </c>
      <c r="N368" s="39" t="s">
        <v>463</v>
      </c>
      <c r="O368" s="39" t="s">
        <v>463</v>
      </c>
      <c r="P368" s="39" t="s">
        <v>1297</v>
      </c>
      <c r="Q368" s="466" t="s">
        <v>1521</v>
      </c>
      <c r="R368" s="389" t="s">
        <v>1758</v>
      </c>
      <c r="S368" s="396"/>
      <c r="T368" s="396" t="s">
        <v>1780</v>
      </c>
      <c r="U368" s="397"/>
      <c r="V368" s="398"/>
      <c r="W368" s="398"/>
    </row>
    <row r="369" spans="1:23" ht="50" x14ac:dyDescent="0.25">
      <c r="A369" s="622"/>
      <c r="B369" s="1145"/>
      <c r="C369" s="1062"/>
      <c r="D369" s="1088"/>
      <c r="E369" s="917"/>
      <c r="F369" s="645"/>
      <c r="G369" s="1109"/>
      <c r="H369" s="1109"/>
      <c r="I369" s="675"/>
      <c r="J369" s="917"/>
      <c r="K369" s="917"/>
      <c r="L369" s="39" t="s">
        <v>617</v>
      </c>
      <c r="M369" s="39" t="s">
        <v>618</v>
      </c>
      <c r="N369" s="454" t="s">
        <v>463</v>
      </c>
      <c r="O369" s="454" t="s">
        <v>463</v>
      </c>
      <c r="P369" s="39" t="s">
        <v>678</v>
      </c>
      <c r="Q369" s="466" t="s">
        <v>1521</v>
      </c>
      <c r="R369" s="389" t="s">
        <v>1758</v>
      </c>
      <c r="S369" s="396"/>
      <c r="T369" s="396" t="s">
        <v>1780</v>
      </c>
      <c r="U369" s="397"/>
      <c r="V369" s="398"/>
      <c r="W369" s="398"/>
    </row>
    <row r="370" spans="1:23" ht="73.5" customHeight="1" x14ac:dyDescent="0.25">
      <c r="A370" s="622"/>
      <c r="B370" s="1145"/>
      <c r="C370" s="1062"/>
      <c r="D370" s="1088"/>
      <c r="E370" s="917"/>
      <c r="F370" s="645"/>
      <c r="G370" s="1109"/>
      <c r="H370" s="1109"/>
      <c r="I370" s="675"/>
      <c r="J370" s="917"/>
      <c r="K370" s="917"/>
      <c r="L370" s="39" t="s">
        <v>1392</v>
      </c>
      <c r="M370" s="39" t="s">
        <v>50</v>
      </c>
      <c r="N370" s="39" t="s">
        <v>463</v>
      </c>
      <c r="O370" s="39" t="s">
        <v>463</v>
      </c>
      <c r="P370" s="39" t="s">
        <v>779</v>
      </c>
      <c r="Q370" s="466" t="s">
        <v>1521</v>
      </c>
      <c r="R370" s="389" t="s">
        <v>1776</v>
      </c>
      <c r="S370" s="396"/>
      <c r="T370" s="396" t="s">
        <v>1780</v>
      </c>
      <c r="U370" s="397"/>
      <c r="V370" s="398"/>
      <c r="W370" s="398"/>
    </row>
    <row r="371" spans="1:23" ht="40" x14ac:dyDescent="0.25">
      <c r="A371" s="622"/>
      <c r="B371" s="1145"/>
      <c r="C371" s="1062"/>
      <c r="D371" s="1088"/>
      <c r="E371" s="917"/>
      <c r="F371" s="650"/>
      <c r="G371" s="1109"/>
      <c r="H371" s="1109"/>
      <c r="I371" s="675"/>
      <c r="J371" s="917"/>
      <c r="K371" s="917"/>
      <c r="L371" s="39" t="s">
        <v>1393</v>
      </c>
      <c r="M371" s="39" t="s">
        <v>50</v>
      </c>
      <c r="N371" s="39" t="s">
        <v>463</v>
      </c>
      <c r="O371" s="39" t="s">
        <v>463</v>
      </c>
      <c r="P371" s="39" t="s">
        <v>779</v>
      </c>
      <c r="Q371" s="466" t="s">
        <v>1521</v>
      </c>
      <c r="R371" s="389" t="s">
        <v>1777</v>
      </c>
      <c r="S371" s="396"/>
      <c r="T371" s="396" t="s">
        <v>1780</v>
      </c>
      <c r="U371" s="397"/>
      <c r="V371" s="398"/>
      <c r="W371" s="398"/>
    </row>
    <row r="372" spans="1:23" ht="57.75" customHeight="1" x14ac:dyDescent="0.25">
      <c r="A372" s="622"/>
      <c r="B372" s="1145"/>
      <c r="C372" s="1062" t="s">
        <v>993</v>
      </c>
      <c r="D372" s="1063" t="s">
        <v>994</v>
      </c>
      <c r="E372" s="917" t="s">
        <v>601</v>
      </c>
      <c r="F372" s="636" t="s">
        <v>1407</v>
      </c>
      <c r="G372" s="1109" t="s">
        <v>1389</v>
      </c>
      <c r="H372" s="1109" t="s">
        <v>670</v>
      </c>
      <c r="I372" s="675" t="s">
        <v>604</v>
      </c>
      <c r="J372" s="917" t="s">
        <v>385</v>
      </c>
      <c r="K372" s="917" t="s">
        <v>158</v>
      </c>
      <c r="L372" s="39" t="s">
        <v>207</v>
      </c>
      <c r="M372" s="39" t="s">
        <v>1398</v>
      </c>
      <c r="N372" s="39" t="s">
        <v>463</v>
      </c>
      <c r="O372" s="39" t="s">
        <v>463</v>
      </c>
      <c r="P372" s="39" t="s">
        <v>779</v>
      </c>
      <c r="Q372" s="466" t="s">
        <v>1521</v>
      </c>
      <c r="R372" s="389" t="s">
        <v>1758</v>
      </c>
      <c r="S372" s="396"/>
      <c r="T372" s="396" t="s">
        <v>1780</v>
      </c>
      <c r="U372" s="397"/>
      <c r="V372" s="398"/>
      <c r="W372" s="398"/>
    </row>
    <row r="373" spans="1:23" ht="63.75" customHeight="1" x14ac:dyDescent="0.25">
      <c r="A373" s="622"/>
      <c r="B373" s="1145"/>
      <c r="C373" s="1062"/>
      <c r="D373" s="1088"/>
      <c r="E373" s="917"/>
      <c r="F373" s="645"/>
      <c r="G373" s="1109"/>
      <c r="H373" s="1109"/>
      <c r="I373" s="675"/>
      <c r="J373" s="917"/>
      <c r="K373" s="917"/>
      <c r="L373" s="39" t="s">
        <v>1357</v>
      </c>
      <c r="M373" s="39" t="s">
        <v>676</v>
      </c>
      <c r="N373" s="39" t="s">
        <v>463</v>
      </c>
      <c r="O373" s="39" t="s">
        <v>463</v>
      </c>
      <c r="P373" s="39" t="s">
        <v>1297</v>
      </c>
      <c r="Q373" s="466" t="s">
        <v>1521</v>
      </c>
      <c r="R373" s="389" t="s">
        <v>1758</v>
      </c>
      <c r="S373" s="396"/>
      <c r="T373" s="396" t="s">
        <v>1780</v>
      </c>
      <c r="U373" s="397"/>
      <c r="V373" s="398"/>
      <c r="W373" s="398"/>
    </row>
    <row r="374" spans="1:23" ht="89.25" customHeight="1" x14ac:dyDescent="0.25">
      <c r="A374" s="622"/>
      <c r="B374" s="1145"/>
      <c r="C374" s="1062"/>
      <c r="D374" s="1088"/>
      <c r="E374" s="917"/>
      <c r="F374" s="645"/>
      <c r="G374" s="1109"/>
      <c r="H374" s="1109"/>
      <c r="I374" s="675"/>
      <c r="J374" s="917"/>
      <c r="K374" s="917"/>
      <c r="L374" s="39" t="s">
        <v>617</v>
      </c>
      <c r="M374" s="39" t="s">
        <v>618</v>
      </c>
      <c r="N374" s="454" t="s">
        <v>463</v>
      </c>
      <c r="O374" s="454" t="s">
        <v>463</v>
      </c>
      <c r="P374" s="39" t="s">
        <v>678</v>
      </c>
      <c r="Q374" s="466" t="s">
        <v>1521</v>
      </c>
      <c r="R374" s="389" t="s">
        <v>1758</v>
      </c>
      <c r="S374" s="396"/>
      <c r="T374" s="396" t="s">
        <v>1780</v>
      </c>
      <c r="U374" s="397"/>
      <c r="V374" s="398"/>
      <c r="W374" s="398"/>
    </row>
    <row r="375" spans="1:23" ht="73.5" customHeight="1" x14ac:dyDescent="0.25">
      <c r="A375" s="622"/>
      <c r="B375" s="1145"/>
      <c r="C375" s="1062"/>
      <c r="D375" s="1088"/>
      <c r="E375" s="917"/>
      <c r="F375" s="645"/>
      <c r="G375" s="1109"/>
      <c r="H375" s="1109"/>
      <c r="I375" s="675"/>
      <c r="J375" s="917"/>
      <c r="K375" s="917"/>
      <c r="L375" s="39" t="s">
        <v>1392</v>
      </c>
      <c r="M375" s="39" t="s">
        <v>50</v>
      </c>
      <c r="N375" s="39" t="s">
        <v>463</v>
      </c>
      <c r="O375" s="39" t="s">
        <v>463</v>
      </c>
      <c r="P375" s="39" t="s">
        <v>779</v>
      </c>
      <c r="Q375" s="466" t="s">
        <v>1521</v>
      </c>
      <c r="R375" s="389" t="s">
        <v>1776</v>
      </c>
      <c r="S375" s="396"/>
      <c r="T375" s="396" t="s">
        <v>1780</v>
      </c>
      <c r="U375" s="397"/>
      <c r="V375" s="398"/>
      <c r="W375" s="398"/>
    </row>
    <row r="376" spans="1:23" ht="39.75" customHeight="1" x14ac:dyDescent="0.25">
      <c r="A376" s="622"/>
      <c r="B376" s="1145"/>
      <c r="C376" s="1062"/>
      <c r="D376" s="1088"/>
      <c r="E376" s="917"/>
      <c r="F376" s="650"/>
      <c r="G376" s="1109"/>
      <c r="H376" s="1109"/>
      <c r="I376" s="675"/>
      <c r="J376" s="917"/>
      <c r="K376" s="917"/>
      <c r="L376" s="39" t="s">
        <v>1393</v>
      </c>
      <c r="M376" s="39" t="s">
        <v>50</v>
      </c>
      <c r="N376" s="39" t="s">
        <v>463</v>
      </c>
      <c r="O376" s="39" t="s">
        <v>463</v>
      </c>
      <c r="P376" s="39" t="s">
        <v>779</v>
      </c>
      <c r="Q376" s="466" t="s">
        <v>1521</v>
      </c>
      <c r="R376" s="389" t="s">
        <v>1777</v>
      </c>
      <c r="S376" s="396"/>
      <c r="T376" s="396" t="s">
        <v>1780</v>
      </c>
      <c r="U376" s="397"/>
      <c r="V376" s="398"/>
      <c r="W376" s="398"/>
    </row>
    <row r="377" spans="1:23" ht="65.25" customHeight="1" x14ac:dyDescent="0.25">
      <c r="A377" s="622"/>
      <c r="B377" s="1145"/>
      <c r="C377" s="1062" t="s">
        <v>1055</v>
      </c>
      <c r="D377" s="1063" t="s">
        <v>1056</v>
      </c>
      <c r="E377" s="917" t="s">
        <v>601</v>
      </c>
      <c r="F377" s="636" t="s">
        <v>1408</v>
      </c>
      <c r="G377" s="1109" t="s">
        <v>1389</v>
      </c>
      <c r="H377" s="1109" t="s">
        <v>670</v>
      </c>
      <c r="I377" s="675" t="s">
        <v>604</v>
      </c>
      <c r="J377" s="917" t="s">
        <v>385</v>
      </c>
      <c r="K377" s="917" t="s">
        <v>158</v>
      </c>
      <c r="L377" s="39" t="s">
        <v>207</v>
      </c>
      <c r="M377" s="39" t="s">
        <v>1398</v>
      </c>
      <c r="N377" s="39" t="s">
        <v>463</v>
      </c>
      <c r="O377" s="39" t="s">
        <v>463</v>
      </c>
      <c r="P377" s="39" t="s">
        <v>779</v>
      </c>
      <c r="Q377" s="267" t="s">
        <v>1734</v>
      </c>
      <c r="R377" s="216" t="s">
        <v>1024</v>
      </c>
      <c r="S377" s="242" t="s">
        <v>229</v>
      </c>
      <c r="T377" s="242" t="s">
        <v>230</v>
      </c>
      <c r="U377" s="216" t="s">
        <v>1883</v>
      </c>
      <c r="V377" s="398"/>
      <c r="W377" s="398"/>
    </row>
    <row r="378" spans="1:23" ht="69" customHeight="1" x14ac:dyDescent="0.25">
      <c r="A378" s="622"/>
      <c r="B378" s="1145"/>
      <c r="C378" s="1062"/>
      <c r="D378" s="1088"/>
      <c r="E378" s="917"/>
      <c r="F378" s="645"/>
      <c r="G378" s="1109"/>
      <c r="H378" s="1109"/>
      <c r="I378" s="675"/>
      <c r="J378" s="917"/>
      <c r="K378" s="917"/>
      <c r="L378" s="39" t="s">
        <v>1357</v>
      </c>
      <c r="M378" s="39" t="s">
        <v>676</v>
      </c>
      <c r="N378" s="39" t="s">
        <v>463</v>
      </c>
      <c r="O378" s="39" t="s">
        <v>463</v>
      </c>
      <c r="P378" s="39" t="s">
        <v>1297</v>
      </c>
      <c r="Q378" s="466" t="s">
        <v>52</v>
      </c>
      <c r="R378" s="148" t="s">
        <v>584</v>
      </c>
      <c r="S378" s="286"/>
      <c r="T378" s="220" t="s">
        <v>1707</v>
      </c>
      <c r="U378" s="340"/>
      <c r="V378" s="398"/>
      <c r="W378" s="398"/>
    </row>
    <row r="379" spans="1:23" ht="50" x14ac:dyDescent="0.25">
      <c r="A379" s="622"/>
      <c r="B379" s="1145"/>
      <c r="C379" s="1062"/>
      <c r="D379" s="1088"/>
      <c r="E379" s="917"/>
      <c r="F379" s="645"/>
      <c r="G379" s="1109"/>
      <c r="H379" s="1109"/>
      <c r="I379" s="675"/>
      <c r="J379" s="917"/>
      <c r="K379" s="917"/>
      <c r="L379" s="70" t="s">
        <v>617</v>
      </c>
      <c r="M379" s="39" t="s">
        <v>618</v>
      </c>
      <c r="N379" s="454" t="s">
        <v>463</v>
      </c>
      <c r="O379" s="454" t="s">
        <v>463</v>
      </c>
      <c r="P379" s="39" t="s">
        <v>678</v>
      </c>
      <c r="Q379" s="267" t="s">
        <v>1734</v>
      </c>
      <c r="R379" s="148" t="s">
        <v>640</v>
      </c>
      <c r="S379" s="5" t="s">
        <v>229</v>
      </c>
      <c r="T379" s="5" t="s">
        <v>230</v>
      </c>
      <c r="U379" s="148" t="s">
        <v>641</v>
      </c>
      <c r="V379" s="398"/>
      <c r="W379" s="398"/>
    </row>
    <row r="380" spans="1:23" ht="73.5" customHeight="1" x14ac:dyDescent="0.25">
      <c r="A380" s="622"/>
      <c r="B380" s="1145"/>
      <c r="C380" s="1062"/>
      <c r="D380" s="1088"/>
      <c r="E380" s="917"/>
      <c r="F380" s="645"/>
      <c r="G380" s="1109"/>
      <c r="H380" s="1109"/>
      <c r="I380" s="675"/>
      <c r="J380" s="917"/>
      <c r="K380" s="917"/>
      <c r="L380" s="39" t="s">
        <v>1392</v>
      </c>
      <c r="M380" s="39" t="s">
        <v>50</v>
      </c>
      <c r="N380" s="39" t="s">
        <v>463</v>
      </c>
      <c r="O380" s="39" t="s">
        <v>463</v>
      </c>
      <c r="P380" s="39" t="s">
        <v>779</v>
      </c>
      <c r="Q380" s="466" t="s">
        <v>1521</v>
      </c>
      <c r="R380" s="389" t="s">
        <v>1776</v>
      </c>
      <c r="S380" s="396"/>
      <c r="T380" s="396" t="s">
        <v>1780</v>
      </c>
      <c r="U380" s="397"/>
      <c r="V380" s="398"/>
      <c r="W380" s="398"/>
    </row>
    <row r="381" spans="1:23" ht="40" x14ac:dyDescent="0.25">
      <c r="A381" s="622"/>
      <c r="B381" s="1145"/>
      <c r="C381" s="1062"/>
      <c r="D381" s="1088"/>
      <c r="E381" s="917"/>
      <c r="F381" s="650"/>
      <c r="G381" s="1109"/>
      <c r="H381" s="1109"/>
      <c r="I381" s="675"/>
      <c r="J381" s="917"/>
      <c r="K381" s="917"/>
      <c r="L381" s="39" t="s">
        <v>1393</v>
      </c>
      <c r="M381" s="39" t="s">
        <v>50</v>
      </c>
      <c r="N381" s="39" t="s">
        <v>463</v>
      </c>
      <c r="O381" s="39" t="s">
        <v>463</v>
      </c>
      <c r="P381" s="39" t="s">
        <v>779</v>
      </c>
      <c r="Q381" s="466" t="s">
        <v>1521</v>
      </c>
      <c r="R381" s="389" t="s">
        <v>1777</v>
      </c>
      <c r="S381" s="396"/>
      <c r="T381" s="396" t="s">
        <v>1780</v>
      </c>
      <c r="U381" s="397"/>
      <c r="V381" s="398"/>
      <c r="W381" s="398"/>
    </row>
    <row r="382" spans="1:23" ht="23.25" customHeight="1" x14ac:dyDescent="0.25">
      <c r="A382" s="622"/>
      <c r="B382" s="1145"/>
      <c r="C382" s="1112" t="s">
        <v>1409</v>
      </c>
      <c r="D382" s="1112"/>
      <c r="E382" s="1112"/>
      <c r="F382" s="1112"/>
      <c r="G382" s="1112"/>
      <c r="H382" s="1112"/>
      <c r="I382" s="1112"/>
      <c r="J382" s="1112"/>
      <c r="K382" s="1112"/>
      <c r="L382" s="1113"/>
      <c r="M382" s="1113"/>
      <c r="N382" s="1113"/>
      <c r="O382" s="1113"/>
      <c r="P382" s="1113"/>
      <c r="Q382" s="1112"/>
      <c r="R382" s="1112"/>
      <c r="S382" s="1128"/>
      <c r="T382" s="1128"/>
      <c r="U382" s="1128"/>
      <c r="V382" s="1129"/>
      <c r="W382" s="1128"/>
    </row>
    <row r="383" spans="1:23" ht="80.25" customHeight="1" x14ac:dyDescent="0.25">
      <c r="A383" s="622"/>
      <c r="B383" s="1145"/>
      <c r="C383" s="1062" t="s">
        <v>952</v>
      </c>
      <c r="D383" s="867" t="s">
        <v>953</v>
      </c>
      <c r="E383" s="917" t="s">
        <v>601</v>
      </c>
      <c r="F383" s="636" t="s">
        <v>1123</v>
      </c>
      <c r="G383" s="1109" t="s">
        <v>1409</v>
      </c>
      <c r="H383" s="1109" t="s">
        <v>670</v>
      </c>
      <c r="I383" s="675" t="s">
        <v>604</v>
      </c>
      <c r="J383" s="917" t="s">
        <v>385</v>
      </c>
      <c r="K383" s="917" t="s">
        <v>158</v>
      </c>
      <c r="L383" s="39" t="s">
        <v>207</v>
      </c>
      <c r="M383" s="39" t="s">
        <v>637</v>
      </c>
      <c r="N383" s="39" t="s">
        <v>463</v>
      </c>
      <c r="O383" s="39" t="s">
        <v>463</v>
      </c>
      <c r="P383" s="39" t="s">
        <v>779</v>
      </c>
      <c r="Q383" s="466" t="s">
        <v>1521</v>
      </c>
      <c r="R383" s="150" t="s">
        <v>1776</v>
      </c>
      <c r="S383" s="306"/>
      <c r="T383" s="306" t="s">
        <v>1780</v>
      </c>
      <c r="U383" s="196"/>
      <c r="V383" s="306"/>
      <c r="W383" s="306"/>
    </row>
    <row r="384" spans="1:23" ht="60" x14ac:dyDescent="0.25">
      <c r="A384" s="622"/>
      <c r="B384" s="1145"/>
      <c r="C384" s="1062"/>
      <c r="D384" s="1088"/>
      <c r="E384" s="917"/>
      <c r="F384" s="645"/>
      <c r="G384" s="1109"/>
      <c r="H384" s="1109"/>
      <c r="I384" s="675"/>
      <c r="J384" s="917"/>
      <c r="K384" s="917"/>
      <c r="L384" s="39" t="s">
        <v>1357</v>
      </c>
      <c r="M384" s="39" t="s">
        <v>676</v>
      </c>
      <c r="N384" s="39" t="s">
        <v>463</v>
      </c>
      <c r="O384" s="39" t="s">
        <v>463</v>
      </c>
      <c r="P384" s="39" t="s">
        <v>1297</v>
      </c>
      <c r="Q384" s="466" t="s">
        <v>1521</v>
      </c>
      <c r="R384" s="150" t="s">
        <v>1776</v>
      </c>
      <c r="S384" s="306"/>
      <c r="T384" s="306" t="s">
        <v>1780</v>
      </c>
      <c r="U384" s="196"/>
      <c r="V384" s="306"/>
      <c r="W384" s="306"/>
    </row>
    <row r="385" spans="1:23" ht="60" x14ac:dyDescent="0.25">
      <c r="A385" s="622"/>
      <c r="B385" s="1145"/>
      <c r="C385" s="1062"/>
      <c r="D385" s="1088"/>
      <c r="E385" s="917"/>
      <c r="F385" s="645"/>
      <c r="G385" s="1109"/>
      <c r="H385" s="1109"/>
      <c r="I385" s="675"/>
      <c r="J385" s="917"/>
      <c r="K385" s="917"/>
      <c r="L385" s="39" t="s">
        <v>617</v>
      </c>
      <c r="M385" s="39" t="s">
        <v>618</v>
      </c>
      <c r="N385" s="454" t="s">
        <v>463</v>
      </c>
      <c r="O385" s="454" t="s">
        <v>463</v>
      </c>
      <c r="P385" s="39" t="s">
        <v>678</v>
      </c>
      <c r="Q385" s="466" t="s">
        <v>1521</v>
      </c>
      <c r="R385" s="150" t="s">
        <v>1776</v>
      </c>
      <c r="S385" s="306"/>
      <c r="T385" s="306" t="s">
        <v>1780</v>
      </c>
      <c r="U385" s="196"/>
      <c r="V385" s="306"/>
      <c r="W385" s="306"/>
    </row>
    <row r="386" spans="1:23" ht="60" x14ac:dyDescent="0.25">
      <c r="A386" s="622"/>
      <c r="B386" s="1145"/>
      <c r="C386" s="1062"/>
      <c r="D386" s="1088"/>
      <c r="E386" s="917"/>
      <c r="F386" s="645"/>
      <c r="G386" s="1109"/>
      <c r="H386" s="1109"/>
      <c r="I386" s="675"/>
      <c r="J386" s="917"/>
      <c r="K386" s="917"/>
      <c r="L386" s="39" t="s">
        <v>1410</v>
      </c>
      <c r="M386" s="39" t="s">
        <v>50</v>
      </c>
      <c r="N386" s="39" t="s">
        <v>463</v>
      </c>
      <c r="O386" s="39" t="s">
        <v>463</v>
      </c>
      <c r="P386" s="39" t="s">
        <v>191</v>
      </c>
      <c r="Q386" s="466" t="s">
        <v>1521</v>
      </c>
      <c r="R386" s="150" t="s">
        <v>1776</v>
      </c>
      <c r="S386" s="306"/>
      <c r="T386" s="306" t="s">
        <v>1780</v>
      </c>
      <c r="U386" s="196"/>
      <c r="V386" s="306"/>
      <c r="W386" s="306"/>
    </row>
    <row r="387" spans="1:23" ht="60" x14ac:dyDescent="0.25">
      <c r="A387" s="622"/>
      <c r="B387" s="1145"/>
      <c r="C387" s="1062"/>
      <c r="D387" s="1088"/>
      <c r="E387" s="917"/>
      <c r="F387" s="645"/>
      <c r="G387" s="1109"/>
      <c r="H387" s="1109"/>
      <c r="I387" s="675"/>
      <c r="J387" s="917"/>
      <c r="K387" s="917"/>
      <c r="L387" s="39" t="s">
        <v>1411</v>
      </c>
      <c r="M387" s="39" t="s">
        <v>50</v>
      </c>
      <c r="N387" s="39" t="s">
        <v>463</v>
      </c>
      <c r="O387" s="39" t="s">
        <v>463</v>
      </c>
      <c r="P387" s="39" t="s">
        <v>191</v>
      </c>
      <c r="Q387" s="466" t="s">
        <v>1521</v>
      </c>
      <c r="R387" s="150" t="s">
        <v>1776</v>
      </c>
      <c r="S387" s="306"/>
      <c r="T387" s="306" t="s">
        <v>1780</v>
      </c>
      <c r="U387" s="196"/>
      <c r="V387" s="306"/>
      <c r="W387" s="306"/>
    </row>
    <row r="388" spans="1:23" ht="60" x14ac:dyDescent="0.25">
      <c r="A388" s="622"/>
      <c r="B388" s="1145"/>
      <c r="C388" s="1062"/>
      <c r="D388" s="1088"/>
      <c r="E388" s="917"/>
      <c r="F388" s="645"/>
      <c r="G388" s="1109"/>
      <c r="H388" s="1109"/>
      <c r="I388" s="675"/>
      <c r="J388" s="917"/>
      <c r="K388" s="917"/>
      <c r="L388" s="39" t="s">
        <v>1412</v>
      </c>
      <c r="M388" s="39" t="s">
        <v>1413</v>
      </c>
      <c r="N388" s="39" t="s">
        <v>463</v>
      </c>
      <c r="O388" s="39" t="s">
        <v>463</v>
      </c>
      <c r="P388" s="39" t="s">
        <v>1414</v>
      </c>
      <c r="Q388" s="466" t="s">
        <v>1521</v>
      </c>
      <c r="R388" s="150" t="s">
        <v>1776</v>
      </c>
      <c r="S388" s="306"/>
      <c r="T388" s="306" t="s">
        <v>1780</v>
      </c>
      <c r="U388" s="196"/>
      <c r="V388" s="111"/>
      <c r="W388" s="264"/>
    </row>
    <row r="389" spans="1:23" ht="70" x14ac:dyDescent="0.25">
      <c r="A389" s="622"/>
      <c r="B389" s="1145"/>
      <c r="C389" s="1062"/>
      <c r="D389" s="1088"/>
      <c r="E389" s="917"/>
      <c r="F389" s="650"/>
      <c r="G389" s="1109"/>
      <c r="H389" s="1109"/>
      <c r="I389" s="675"/>
      <c r="J389" s="917"/>
      <c r="K389" s="917"/>
      <c r="L389" s="39" t="s">
        <v>707</v>
      </c>
      <c r="M389" s="39" t="s">
        <v>758</v>
      </c>
      <c r="N389" s="39" t="s">
        <v>463</v>
      </c>
      <c r="O389" s="39" t="s">
        <v>463</v>
      </c>
      <c r="P389" s="39" t="s">
        <v>532</v>
      </c>
      <c r="Q389" s="466" t="s">
        <v>1521</v>
      </c>
      <c r="R389" s="150" t="s">
        <v>1781</v>
      </c>
      <c r="S389" s="306"/>
      <c r="T389" s="306" t="s">
        <v>1780</v>
      </c>
      <c r="U389" s="196"/>
      <c r="V389" s="111"/>
      <c r="W389" s="264"/>
    </row>
    <row r="390" spans="1:23" ht="60" x14ac:dyDescent="0.25">
      <c r="A390" s="622"/>
      <c r="B390" s="1145"/>
      <c r="C390" s="1062" t="s">
        <v>967</v>
      </c>
      <c r="D390" s="1063" t="s">
        <v>1415</v>
      </c>
      <c r="E390" s="917" t="s">
        <v>601</v>
      </c>
      <c r="F390" s="636" t="s">
        <v>1123</v>
      </c>
      <c r="G390" s="1109" t="s">
        <v>1409</v>
      </c>
      <c r="H390" s="1109" t="s">
        <v>670</v>
      </c>
      <c r="I390" s="675" t="s">
        <v>604</v>
      </c>
      <c r="J390" s="917" t="s">
        <v>385</v>
      </c>
      <c r="K390" s="917" t="s">
        <v>158</v>
      </c>
      <c r="L390" s="39" t="s">
        <v>207</v>
      </c>
      <c r="M390" s="39" t="s">
        <v>637</v>
      </c>
      <c r="N390" s="39" t="s">
        <v>463</v>
      </c>
      <c r="O390" s="39" t="s">
        <v>463</v>
      </c>
      <c r="P390" s="39" t="s">
        <v>779</v>
      </c>
      <c r="Q390" s="466" t="s">
        <v>52</v>
      </c>
      <c r="R390" s="150" t="s">
        <v>1776</v>
      </c>
      <c r="S390" s="306"/>
      <c r="T390" s="306" t="s">
        <v>1780</v>
      </c>
      <c r="U390" s="196"/>
      <c r="V390" s="111"/>
      <c r="W390" s="264"/>
    </row>
    <row r="391" spans="1:23" ht="60" x14ac:dyDescent="0.25">
      <c r="A391" s="622"/>
      <c r="B391" s="1145"/>
      <c r="C391" s="1062"/>
      <c r="D391" s="1088"/>
      <c r="E391" s="917"/>
      <c r="F391" s="645"/>
      <c r="G391" s="1109"/>
      <c r="H391" s="1109"/>
      <c r="I391" s="675"/>
      <c r="J391" s="917"/>
      <c r="K391" s="917"/>
      <c r="L391" s="39" t="s">
        <v>1357</v>
      </c>
      <c r="M391" s="39" t="s">
        <v>676</v>
      </c>
      <c r="N391" s="39" t="s">
        <v>463</v>
      </c>
      <c r="O391" s="39" t="s">
        <v>463</v>
      </c>
      <c r="P391" s="39" t="s">
        <v>1297</v>
      </c>
      <c r="Q391" s="466" t="s">
        <v>52</v>
      </c>
      <c r="R391" s="150" t="s">
        <v>1776</v>
      </c>
      <c r="S391" s="306"/>
      <c r="T391" s="306" t="s">
        <v>1780</v>
      </c>
      <c r="U391" s="196"/>
      <c r="V391" s="111"/>
      <c r="W391" s="264"/>
    </row>
    <row r="392" spans="1:23" ht="60" x14ac:dyDescent="0.25">
      <c r="A392" s="622"/>
      <c r="B392" s="1145"/>
      <c r="C392" s="1062"/>
      <c r="D392" s="1088"/>
      <c r="E392" s="917"/>
      <c r="F392" s="645"/>
      <c r="G392" s="1109"/>
      <c r="H392" s="1109"/>
      <c r="I392" s="675"/>
      <c r="J392" s="917"/>
      <c r="K392" s="917"/>
      <c r="L392" s="39" t="s">
        <v>617</v>
      </c>
      <c r="M392" s="39" t="s">
        <v>618</v>
      </c>
      <c r="N392" s="454" t="s">
        <v>463</v>
      </c>
      <c r="O392" s="454" t="s">
        <v>463</v>
      </c>
      <c r="P392" s="39" t="s">
        <v>678</v>
      </c>
      <c r="Q392" s="466" t="s">
        <v>52</v>
      </c>
      <c r="R392" s="150" t="s">
        <v>1776</v>
      </c>
      <c r="S392" s="306"/>
      <c r="T392" s="306" t="s">
        <v>1780</v>
      </c>
      <c r="U392" s="196"/>
      <c r="V392" s="111"/>
      <c r="W392" s="264"/>
    </row>
    <row r="393" spans="1:23" ht="60" x14ac:dyDescent="0.25">
      <c r="A393" s="622"/>
      <c r="B393" s="1145"/>
      <c r="C393" s="1062"/>
      <c r="D393" s="1088"/>
      <c r="E393" s="917"/>
      <c r="F393" s="645"/>
      <c r="G393" s="1109"/>
      <c r="H393" s="1109"/>
      <c r="I393" s="675"/>
      <c r="J393" s="917"/>
      <c r="K393" s="917"/>
      <c r="L393" s="39" t="s">
        <v>1410</v>
      </c>
      <c r="M393" s="39" t="s">
        <v>50</v>
      </c>
      <c r="N393" s="39" t="s">
        <v>463</v>
      </c>
      <c r="O393" s="39" t="s">
        <v>463</v>
      </c>
      <c r="P393" s="39" t="s">
        <v>191</v>
      </c>
      <c r="Q393" s="466" t="s">
        <v>52</v>
      </c>
      <c r="R393" s="150" t="s">
        <v>1776</v>
      </c>
      <c r="S393" s="306"/>
      <c r="T393" s="306" t="s">
        <v>1780</v>
      </c>
      <c r="U393" s="196"/>
      <c r="V393" s="111"/>
      <c r="W393" s="264"/>
    </row>
    <row r="394" spans="1:23" ht="60" x14ac:dyDescent="0.25">
      <c r="A394" s="622"/>
      <c r="B394" s="1145"/>
      <c r="C394" s="1062"/>
      <c r="D394" s="1088"/>
      <c r="E394" s="917"/>
      <c r="F394" s="645"/>
      <c r="G394" s="1109"/>
      <c r="H394" s="1109"/>
      <c r="I394" s="675"/>
      <c r="J394" s="917"/>
      <c r="K394" s="917"/>
      <c r="L394" s="39" t="s">
        <v>1411</v>
      </c>
      <c r="M394" s="39" t="s">
        <v>50</v>
      </c>
      <c r="N394" s="39" t="s">
        <v>463</v>
      </c>
      <c r="O394" s="39" t="s">
        <v>463</v>
      </c>
      <c r="P394" s="39" t="s">
        <v>191</v>
      </c>
      <c r="Q394" s="466" t="s">
        <v>52</v>
      </c>
      <c r="R394" s="150" t="s">
        <v>1776</v>
      </c>
      <c r="S394" s="306"/>
      <c r="T394" s="306" t="s">
        <v>1780</v>
      </c>
      <c r="U394" s="196"/>
      <c r="V394" s="111"/>
      <c r="W394" s="264"/>
    </row>
    <row r="395" spans="1:23" ht="79.5" customHeight="1" x14ac:dyDescent="0.25">
      <c r="A395" s="622"/>
      <c r="B395" s="1145"/>
      <c r="C395" s="1062"/>
      <c r="D395" s="1088"/>
      <c r="E395" s="917"/>
      <c r="F395" s="645"/>
      <c r="G395" s="1109"/>
      <c r="H395" s="1109"/>
      <c r="I395" s="675"/>
      <c r="J395" s="917"/>
      <c r="K395" s="917"/>
      <c r="L395" s="39" t="s">
        <v>1412</v>
      </c>
      <c r="M395" s="39" t="s">
        <v>1413</v>
      </c>
      <c r="N395" s="39" t="s">
        <v>463</v>
      </c>
      <c r="O395" s="39" t="s">
        <v>463</v>
      </c>
      <c r="P395" s="39" t="s">
        <v>1414</v>
      </c>
      <c r="Q395" s="466" t="s">
        <v>52</v>
      </c>
      <c r="R395" s="150" t="s">
        <v>1776</v>
      </c>
      <c r="S395" s="306"/>
      <c r="T395" s="306" t="s">
        <v>1780</v>
      </c>
      <c r="U395" s="196"/>
      <c r="V395" s="111"/>
      <c r="W395" s="111"/>
    </row>
    <row r="396" spans="1:23" ht="106.5" customHeight="1" x14ac:dyDescent="0.25">
      <c r="A396" s="622"/>
      <c r="B396" s="1145"/>
      <c r="C396" s="1062"/>
      <c r="D396" s="1088"/>
      <c r="E396" s="917"/>
      <c r="F396" s="650"/>
      <c r="G396" s="1109"/>
      <c r="H396" s="1109"/>
      <c r="I396" s="675"/>
      <c r="J396" s="917"/>
      <c r="K396" s="917"/>
      <c r="L396" s="39" t="s">
        <v>707</v>
      </c>
      <c r="M396" s="39" t="s">
        <v>758</v>
      </c>
      <c r="N396" s="39" t="s">
        <v>463</v>
      </c>
      <c r="O396" s="39" t="s">
        <v>463</v>
      </c>
      <c r="P396" s="39" t="s">
        <v>532</v>
      </c>
      <c r="Q396" s="466" t="s">
        <v>52</v>
      </c>
      <c r="R396" s="150" t="s">
        <v>1781</v>
      </c>
      <c r="S396" s="306"/>
      <c r="T396" s="306" t="s">
        <v>1780</v>
      </c>
      <c r="U396" s="196"/>
      <c r="V396" s="111"/>
      <c r="W396" s="111"/>
    </row>
    <row r="397" spans="1:23" ht="88.5" customHeight="1" x14ac:dyDescent="0.25">
      <c r="A397" s="622"/>
      <c r="B397" s="1145"/>
      <c r="C397" s="1062" t="s">
        <v>1014</v>
      </c>
      <c r="D397" s="867" t="s">
        <v>1015</v>
      </c>
      <c r="E397" s="917" t="s">
        <v>601</v>
      </c>
      <c r="F397" s="636" t="s">
        <v>1123</v>
      </c>
      <c r="G397" s="1109" t="s">
        <v>1409</v>
      </c>
      <c r="H397" s="1109" t="s">
        <v>670</v>
      </c>
      <c r="I397" s="675" t="s">
        <v>604</v>
      </c>
      <c r="J397" s="917" t="s">
        <v>385</v>
      </c>
      <c r="K397" s="917" t="s">
        <v>158</v>
      </c>
      <c r="L397" s="39" t="s">
        <v>207</v>
      </c>
      <c r="M397" s="39" t="s">
        <v>637</v>
      </c>
      <c r="N397" s="39" t="s">
        <v>463</v>
      </c>
      <c r="O397" s="39" t="s">
        <v>463</v>
      </c>
      <c r="P397" s="39" t="s">
        <v>779</v>
      </c>
      <c r="Q397" s="466" t="s">
        <v>52</v>
      </c>
      <c r="R397" s="150" t="s">
        <v>1776</v>
      </c>
      <c r="S397" s="306"/>
      <c r="T397" s="306" t="s">
        <v>1780</v>
      </c>
      <c r="U397" s="196"/>
      <c r="V397" s="111"/>
      <c r="W397" s="264"/>
    </row>
    <row r="398" spans="1:23" ht="83.25" customHeight="1" x14ac:dyDescent="0.25">
      <c r="A398" s="622"/>
      <c r="B398" s="1145"/>
      <c r="C398" s="1062"/>
      <c r="D398" s="1088"/>
      <c r="E398" s="917"/>
      <c r="F398" s="645"/>
      <c r="G398" s="1109"/>
      <c r="H398" s="1109"/>
      <c r="I398" s="675"/>
      <c r="J398" s="917"/>
      <c r="K398" s="917"/>
      <c r="L398" s="39" t="s">
        <v>1357</v>
      </c>
      <c r="M398" s="39" t="s">
        <v>676</v>
      </c>
      <c r="N398" s="39" t="s">
        <v>463</v>
      </c>
      <c r="O398" s="39" t="s">
        <v>463</v>
      </c>
      <c r="P398" s="39" t="s">
        <v>1297</v>
      </c>
      <c r="Q398" s="466" t="s">
        <v>52</v>
      </c>
      <c r="R398" s="150" t="s">
        <v>1776</v>
      </c>
      <c r="S398" s="400"/>
      <c r="T398" s="400" t="s">
        <v>1780</v>
      </c>
      <c r="U398" s="401"/>
      <c r="V398" s="390"/>
      <c r="W398" s="391"/>
    </row>
    <row r="399" spans="1:23" ht="81" customHeight="1" x14ac:dyDescent="0.25">
      <c r="A399" s="622"/>
      <c r="B399" s="1145"/>
      <c r="C399" s="1062"/>
      <c r="D399" s="1088"/>
      <c r="E399" s="917"/>
      <c r="F399" s="645"/>
      <c r="G399" s="1109"/>
      <c r="H399" s="1109"/>
      <c r="I399" s="675"/>
      <c r="J399" s="917"/>
      <c r="K399" s="917"/>
      <c r="L399" s="39" t="s">
        <v>617</v>
      </c>
      <c r="M399" s="39" t="s">
        <v>618</v>
      </c>
      <c r="N399" s="454" t="s">
        <v>463</v>
      </c>
      <c r="O399" s="454" t="s">
        <v>463</v>
      </c>
      <c r="P399" s="39" t="s">
        <v>678</v>
      </c>
      <c r="Q399" s="466" t="s">
        <v>52</v>
      </c>
      <c r="R399" s="389" t="s">
        <v>1776</v>
      </c>
      <c r="S399" s="396"/>
      <c r="T399" s="396" t="s">
        <v>1780</v>
      </c>
      <c r="U399" s="397"/>
      <c r="V399" s="398"/>
      <c r="W399" s="399"/>
    </row>
    <row r="400" spans="1:23" ht="60" x14ac:dyDescent="0.25">
      <c r="A400" s="622"/>
      <c r="B400" s="1145"/>
      <c r="C400" s="1062"/>
      <c r="D400" s="1088"/>
      <c r="E400" s="917"/>
      <c r="F400" s="645"/>
      <c r="G400" s="1109"/>
      <c r="H400" s="1109"/>
      <c r="I400" s="675"/>
      <c r="J400" s="917"/>
      <c r="K400" s="917"/>
      <c r="L400" s="39" t="s">
        <v>1410</v>
      </c>
      <c r="M400" s="39" t="s">
        <v>50</v>
      </c>
      <c r="N400" s="39" t="s">
        <v>463</v>
      </c>
      <c r="O400" s="39" t="s">
        <v>463</v>
      </c>
      <c r="P400" s="39" t="s">
        <v>191</v>
      </c>
      <c r="Q400" s="466" t="s">
        <v>52</v>
      </c>
      <c r="R400" s="389" t="s">
        <v>1776</v>
      </c>
      <c r="S400" s="396"/>
      <c r="T400" s="396" t="s">
        <v>1780</v>
      </c>
      <c r="U400" s="397"/>
      <c r="V400" s="398"/>
      <c r="W400" s="399"/>
    </row>
    <row r="401" spans="1:23" ht="60" x14ac:dyDescent="0.25">
      <c r="A401" s="622"/>
      <c r="B401" s="1145"/>
      <c r="C401" s="1062"/>
      <c r="D401" s="1088"/>
      <c r="E401" s="917"/>
      <c r="F401" s="645"/>
      <c r="G401" s="1109"/>
      <c r="H401" s="1109"/>
      <c r="I401" s="675"/>
      <c r="J401" s="917"/>
      <c r="K401" s="917"/>
      <c r="L401" s="39" t="s">
        <v>1411</v>
      </c>
      <c r="M401" s="39" t="s">
        <v>50</v>
      </c>
      <c r="N401" s="39" t="s">
        <v>463</v>
      </c>
      <c r="O401" s="39" t="s">
        <v>463</v>
      </c>
      <c r="P401" s="39" t="s">
        <v>191</v>
      </c>
      <c r="Q401" s="466" t="s">
        <v>52</v>
      </c>
      <c r="R401" s="389" t="s">
        <v>1776</v>
      </c>
      <c r="S401" s="396"/>
      <c r="T401" s="396" t="s">
        <v>1780</v>
      </c>
      <c r="U401" s="397"/>
      <c r="V401" s="398"/>
      <c r="W401" s="399"/>
    </row>
    <row r="402" spans="1:23" ht="93" customHeight="1" x14ac:dyDescent="0.25">
      <c r="A402" s="622"/>
      <c r="B402" s="1145"/>
      <c r="C402" s="1062"/>
      <c r="D402" s="1088"/>
      <c r="E402" s="917"/>
      <c r="F402" s="645"/>
      <c r="G402" s="1109"/>
      <c r="H402" s="1109"/>
      <c r="I402" s="675"/>
      <c r="J402" s="917"/>
      <c r="K402" s="917"/>
      <c r="L402" s="39" t="s">
        <v>1412</v>
      </c>
      <c r="M402" s="39" t="s">
        <v>1413</v>
      </c>
      <c r="N402" s="39" t="s">
        <v>463</v>
      </c>
      <c r="O402" s="39" t="s">
        <v>463</v>
      </c>
      <c r="P402" s="39" t="s">
        <v>1414</v>
      </c>
      <c r="Q402" s="466" t="s">
        <v>52</v>
      </c>
      <c r="R402" s="389" t="s">
        <v>1776</v>
      </c>
      <c r="S402" s="396"/>
      <c r="T402" s="396" t="s">
        <v>1780</v>
      </c>
      <c r="U402" s="397"/>
      <c r="V402" s="398"/>
      <c r="W402" s="398"/>
    </row>
    <row r="403" spans="1:23" ht="96" customHeight="1" x14ac:dyDescent="0.25">
      <c r="A403" s="622"/>
      <c r="B403" s="1145"/>
      <c r="C403" s="1062"/>
      <c r="D403" s="1088"/>
      <c r="E403" s="917"/>
      <c r="F403" s="650"/>
      <c r="G403" s="1109"/>
      <c r="H403" s="1109"/>
      <c r="I403" s="675"/>
      <c r="J403" s="917"/>
      <c r="K403" s="917"/>
      <c r="L403" s="39" t="s">
        <v>707</v>
      </c>
      <c r="M403" s="39" t="s">
        <v>758</v>
      </c>
      <c r="N403" s="39" t="s">
        <v>463</v>
      </c>
      <c r="O403" s="39" t="s">
        <v>463</v>
      </c>
      <c r="P403" s="39" t="s">
        <v>532</v>
      </c>
      <c r="Q403" s="466" t="s">
        <v>52</v>
      </c>
      <c r="R403" s="389" t="s">
        <v>1781</v>
      </c>
      <c r="S403" s="396"/>
      <c r="T403" s="396" t="s">
        <v>1780</v>
      </c>
      <c r="U403" s="397"/>
      <c r="V403" s="398"/>
      <c r="W403" s="398"/>
    </row>
    <row r="404" spans="1:23" ht="84" customHeight="1" x14ac:dyDescent="0.25">
      <c r="A404" s="622"/>
      <c r="B404" s="1145"/>
      <c r="C404" s="1062" t="s">
        <v>932</v>
      </c>
      <c r="D404" s="1126" t="s">
        <v>1020</v>
      </c>
      <c r="E404" s="917" t="s">
        <v>601</v>
      </c>
      <c r="F404" s="636" t="s">
        <v>1416</v>
      </c>
      <c r="G404" s="1109" t="s">
        <v>1409</v>
      </c>
      <c r="H404" s="1109" t="s">
        <v>670</v>
      </c>
      <c r="I404" s="675" t="s">
        <v>604</v>
      </c>
      <c r="J404" s="917" t="s">
        <v>385</v>
      </c>
      <c r="K404" s="917" t="s">
        <v>158</v>
      </c>
      <c r="L404" s="39" t="s">
        <v>207</v>
      </c>
      <c r="M404" s="39" t="s">
        <v>637</v>
      </c>
      <c r="N404" s="39" t="s">
        <v>463</v>
      </c>
      <c r="O404" s="39" t="s">
        <v>463</v>
      </c>
      <c r="P404" s="39" t="s">
        <v>779</v>
      </c>
      <c r="Q404" s="267" t="s">
        <v>222</v>
      </c>
      <c r="R404" s="389" t="s">
        <v>1880</v>
      </c>
      <c r="S404" s="480"/>
      <c r="T404" s="480" t="s">
        <v>230</v>
      </c>
      <c r="U404" s="144" t="s">
        <v>1006</v>
      </c>
      <c r="V404" s="398"/>
      <c r="W404" s="399"/>
    </row>
    <row r="405" spans="1:23" ht="56.25" customHeight="1" x14ac:dyDescent="0.25">
      <c r="A405" s="622"/>
      <c r="B405" s="1145"/>
      <c r="C405" s="1062"/>
      <c r="D405" s="1127"/>
      <c r="E405" s="917"/>
      <c r="F405" s="645"/>
      <c r="G405" s="1109"/>
      <c r="H405" s="1109"/>
      <c r="I405" s="675"/>
      <c r="J405" s="917"/>
      <c r="K405" s="917"/>
      <c r="L405" s="39" t="s">
        <v>1357</v>
      </c>
      <c r="M405" s="39" t="s">
        <v>676</v>
      </c>
      <c r="N405" s="39" t="s">
        <v>463</v>
      </c>
      <c r="O405" s="39" t="s">
        <v>463</v>
      </c>
      <c r="P405" s="39" t="s">
        <v>1297</v>
      </c>
      <c r="Q405" s="267" t="s">
        <v>222</v>
      </c>
      <c r="R405" s="144" t="s">
        <v>1879</v>
      </c>
      <c r="S405" s="480"/>
      <c r="T405" s="480" t="s">
        <v>230</v>
      </c>
      <c r="U405" s="148" t="s">
        <v>641</v>
      </c>
      <c r="V405" s="398"/>
      <c r="W405" s="399"/>
    </row>
    <row r="406" spans="1:23" ht="69.75" customHeight="1" x14ac:dyDescent="0.25">
      <c r="A406" s="622"/>
      <c r="B406" s="1145"/>
      <c r="C406" s="1062"/>
      <c r="D406" s="1127"/>
      <c r="E406" s="917"/>
      <c r="F406" s="645"/>
      <c r="G406" s="1109"/>
      <c r="H406" s="1109"/>
      <c r="I406" s="675"/>
      <c r="J406" s="917"/>
      <c r="K406" s="917"/>
      <c r="L406" s="39" t="s">
        <v>617</v>
      </c>
      <c r="M406" s="39" t="s">
        <v>618</v>
      </c>
      <c r="N406" s="454" t="s">
        <v>463</v>
      </c>
      <c r="O406" s="454" t="s">
        <v>463</v>
      </c>
      <c r="P406" s="39" t="s">
        <v>678</v>
      </c>
      <c r="Q406" s="373" t="s">
        <v>52</v>
      </c>
      <c r="R406" s="156" t="s">
        <v>640</v>
      </c>
      <c r="S406" s="396"/>
      <c r="T406" s="396" t="s">
        <v>1780</v>
      </c>
      <c r="U406" s="397"/>
      <c r="V406" s="398"/>
      <c r="W406" s="399"/>
    </row>
    <row r="407" spans="1:23" ht="70" x14ac:dyDescent="0.25">
      <c r="A407" s="622"/>
      <c r="B407" s="1145"/>
      <c r="C407" s="1062"/>
      <c r="D407" s="1127"/>
      <c r="E407" s="917"/>
      <c r="F407" s="645"/>
      <c r="G407" s="1109"/>
      <c r="H407" s="1109"/>
      <c r="I407" s="675"/>
      <c r="J407" s="917"/>
      <c r="K407" s="917"/>
      <c r="L407" s="39" t="s">
        <v>1410</v>
      </c>
      <c r="M407" s="39" t="s">
        <v>50</v>
      </c>
      <c r="N407" s="39" t="s">
        <v>463</v>
      </c>
      <c r="O407" s="39" t="s">
        <v>463</v>
      </c>
      <c r="P407" s="39" t="s">
        <v>191</v>
      </c>
      <c r="Q407" s="466" t="s">
        <v>52</v>
      </c>
      <c r="R407" s="389" t="s">
        <v>1781</v>
      </c>
      <c r="S407" s="396"/>
      <c r="T407" s="396" t="s">
        <v>1780</v>
      </c>
      <c r="U407" s="397"/>
      <c r="V407" s="398"/>
      <c r="W407" s="399"/>
    </row>
    <row r="408" spans="1:23" ht="70" x14ac:dyDescent="0.25">
      <c r="A408" s="622"/>
      <c r="B408" s="1145"/>
      <c r="C408" s="1062"/>
      <c r="D408" s="1127"/>
      <c r="E408" s="917"/>
      <c r="F408" s="645"/>
      <c r="G408" s="1109"/>
      <c r="H408" s="1109"/>
      <c r="I408" s="675"/>
      <c r="J408" s="917"/>
      <c r="K408" s="917"/>
      <c r="L408" s="39" t="s">
        <v>1411</v>
      </c>
      <c r="M408" s="39" t="s">
        <v>50</v>
      </c>
      <c r="N408" s="39" t="s">
        <v>463</v>
      </c>
      <c r="O408" s="39" t="s">
        <v>463</v>
      </c>
      <c r="P408" s="39" t="s">
        <v>191</v>
      </c>
      <c r="Q408" s="466" t="s">
        <v>52</v>
      </c>
      <c r="R408" s="389" t="s">
        <v>1781</v>
      </c>
      <c r="S408" s="396"/>
      <c r="T408" s="396" t="s">
        <v>1780</v>
      </c>
      <c r="U408" s="397"/>
      <c r="V408" s="398"/>
      <c r="W408" s="399"/>
    </row>
    <row r="409" spans="1:23" ht="70" x14ac:dyDescent="0.25">
      <c r="A409" s="622"/>
      <c r="B409" s="1145"/>
      <c r="C409" s="1062"/>
      <c r="D409" s="1127"/>
      <c r="E409" s="917"/>
      <c r="F409" s="645"/>
      <c r="G409" s="1109"/>
      <c r="H409" s="1109"/>
      <c r="I409" s="675"/>
      <c r="J409" s="917"/>
      <c r="K409" s="917"/>
      <c r="L409" s="39" t="s">
        <v>1412</v>
      </c>
      <c r="M409" s="39" t="s">
        <v>1413</v>
      </c>
      <c r="N409" s="39" t="s">
        <v>463</v>
      </c>
      <c r="O409" s="39" t="s">
        <v>463</v>
      </c>
      <c r="P409" s="39" t="s">
        <v>1414</v>
      </c>
      <c r="Q409" s="466" t="s">
        <v>52</v>
      </c>
      <c r="R409" s="389" t="s">
        <v>1781</v>
      </c>
      <c r="S409" s="396"/>
      <c r="T409" s="396" t="s">
        <v>1780</v>
      </c>
      <c r="U409" s="397"/>
      <c r="V409" s="398"/>
      <c r="W409" s="1130"/>
    </row>
    <row r="410" spans="1:23" ht="70" x14ac:dyDescent="0.25">
      <c r="A410" s="622"/>
      <c r="B410" s="1145"/>
      <c r="C410" s="1062"/>
      <c r="D410" s="1127"/>
      <c r="E410" s="917"/>
      <c r="F410" s="650"/>
      <c r="G410" s="1109"/>
      <c r="H410" s="1109"/>
      <c r="I410" s="675"/>
      <c r="J410" s="917"/>
      <c r="K410" s="917"/>
      <c r="L410" s="39" t="s">
        <v>707</v>
      </c>
      <c r="M410" s="39" t="s">
        <v>758</v>
      </c>
      <c r="N410" s="39" t="s">
        <v>463</v>
      </c>
      <c r="O410" s="39" t="s">
        <v>463</v>
      </c>
      <c r="P410" s="39" t="s">
        <v>532</v>
      </c>
      <c r="Q410" s="466" t="s">
        <v>52</v>
      </c>
      <c r="R410" s="389" t="s">
        <v>1781</v>
      </c>
      <c r="S410" s="396"/>
      <c r="T410" s="396" t="s">
        <v>1780</v>
      </c>
      <c r="U410" s="397"/>
      <c r="V410" s="398"/>
      <c r="W410" s="1130"/>
    </row>
    <row r="411" spans="1:23" ht="70" x14ac:dyDescent="0.25">
      <c r="A411" s="622"/>
      <c r="B411" s="1145"/>
      <c r="C411" s="1062" t="s">
        <v>1417</v>
      </c>
      <c r="D411" s="1063" t="s">
        <v>1418</v>
      </c>
      <c r="E411" s="917" t="s">
        <v>601</v>
      </c>
      <c r="F411" s="636" t="s">
        <v>1419</v>
      </c>
      <c r="G411" s="1109" t="s">
        <v>1409</v>
      </c>
      <c r="H411" s="1109" t="s">
        <v>670</v>
      </c>
      <c r="I411" s="675" t="s">
        <v>604</v>
      </c>
      <c r="J411" s="917" t="s">
        <v>385</v>
      </c>
      <c r="K411" s="917" t="s">
        <v>158</v>
      </c>
      <c r="L411" s="39" t="s">
        <v>207</v>
      </c>
      <c r="M411" s="39" t="s">
        <v>637</v>
      </c>
      <c r="N411" s="39" t="s">
        <v>463</v>
      </c>
      <c r="O411" s="39" t="s">
        <v>463</v>
      </c>
      <c r="P411" s="39" t="s">
        <v>779</v>
      </c>
      <c r="Q411" s="466" t="s">
        <v>1521</v>
      </c>
      <c r="R411" s="389" t="s">
        <v>1781</v>
      </c>
      <c r="S411" s="396"/>
      <c r="T411" s="396" t="s">
        <v>1780</v>
      </c>
      <c r="U411" s="397"/>
      <c r="V411" s="398"/>
      <c r="W411" s="399"/>
    </row>
    <row r="412" spans="1:23" ht="106.5" customHeight="1" x14ac:dyDescent="0.25">
      <c r="A412" s="622"/>
      <c r="B412" s="1145"/>
      <c r="C412" s="1062"/>
      <c r="D412" s="1088"/>
      <c r="E412" s="917"/>
      <c r="F412" s="645"/>
      <c r="G412" s="1109"/>
      <c r="H412" s="1109"/>
      <c r="I412" s="675"/>
      <c r="J412" s="917"/>
      <c r="K412" s="917"/>
      <c r="L412" s="39" t="s">
        <v>1357</v>
      </c>
      <c r="M412" s="39" t="s">
        <v>676</v>
      </c>
      <c r="N412" s="39" t="s">
        <v>463</v>
      </c>
      <c r="O412" s="39" t="s">
        <v>463</v>
      </c>
      <c r="P412" s="39" t="s">
        <v>1297</v>
      </c>
      <c r="Q412" s="466" t="s">
        <v>1521</v>
      </c>
      <c r="R412" s="389" t="s">
        <v>1781</v>
      </c>
      <c r="S412" s="396"/>
      <c r="T412" s="396" t="s">
        <v>1780</v>
      </c>
      <c r="U412" s="397"/>
      <c r="V412" s="398"/>
      <c r="W412" s="399"/>
    </row>
    <row r="413" spans="1:23" ht="102.75" customHeight="1" x14ac:dyDescent="0.25">
      <c r="A413" s="622"/>
      <c r="B413" s="1145"/>
      <c r="C413" s="1062"/>
      <c r="D413" s="1088"/>
      <c r="E413" s="917"/>
      <c r="F413" s="645"/>
      <c r="G413" s="1109"/>
      <c r="H413" s="1109"/>
      <c r="I413" s="675"/>
      <c r="J413" s="917"/>
      <c r="K413" s="917"/>
      <c r="L413" s="39" t="s">
        <v>617</v>
      </c>
      <c r="M413" s="39" t="s">
        <v>618</v>
      </c>
      <c r="N413" s="454" t="s">
        <v>463</v>
      </c>
      <c r="O413" s="454" t="s">
        <v>463</v>
      </c>
      <c r="P413" s="39" t="s">
        <v>678</v>
      </c>
      <c r="Q413" s="466" t="s">
        <v>1521</v>
      </c>
      <c r="R413" s="389" t="s">
        <v>1781</v>
      </c>
      <c r="S413" s="396"/>
      <c r="T413" s="396" t="s">
        <v>1780</v>
      </c>
      <c r="U413" s="397"/>
      <c r="V413" s="398"/>
      <c r="W413" s="399"/>
    </row>
    <row r="414" spans="1:23" ht="70" x14ac:dyDescent="0.25">
      <c r="A414" s="622"/>
      <c r="B414" s="1145"/>
      <c r="C414" s="1062"/>
      <c r="D414" s="1088"/>
      <c r="E414" s="917"/>
      <c r="F414" s="645"/>
      <c r="G414" s="1109"/>
      <c r="H414" s="1109"/>
      <c r="I414" s="675"/>
      <c r="J414" s="917"/>
      <c r="K414" s="917"/>
      <c r="L414" s="39" t="s">
        <v>1410</v>
      </c>
      <c r="M414" s="39" t="s">
        <v>50</v>
      </c>
      <c r="N414" s="39" t="s">
        <v>463</v>
      </c>
      <c r="O414" s="39" t="s">
        <v>463</v>
      </c>
      <c r="P414" s="39" t="s">
        <v>191</v>
      </c>
      <c r="Q414" s="466" t="s">
        <v>1521</v>
      </c>
      <c r="R414" s="389" t="s">
        <v>1781</v>
      </c>
      <c r="S414" s="396"/>
      <c r="T414" s="396" t="s">
        <v>1780</v>
      </c>
      <c r="U414" s="397"/>
      <c r="V414" s="398"/>
      <c r="W414" s="399"/>
    </row>
    <row r="415" spans="1:23" ht="70" x14ac:dyDescent="0.25">
      <c r="A415" s="622"/>
      <c r="B415" s="1145"/>
      <c r="C415" s="1062"/>
      <c r="D415" s="1088"/>
      <c r="E415" s="917"/>
      <c r="F415" s="645"/>
      <c r="G415" s="1109"/>
      <c r="H415" s="1109"/>
      <c r="I415" s="675"/>
      <c r="J415" s="917"/>
      <c r="K415" s="917"/>
      <c r="L415" s="39" t="s">
        <v>1411</v>
      </c>
      <c r="M415" s="39" t="s">
        <v>50</v>
      </c>
      <c r="N415" s="39" t="s">
        <v>463</v>
      </c>
      <c r="O415" s="39" t="s">
        <v>463</v>
      </c>
      <c r="P415" s="39" t="s">
        <v>191</v>
      </c>
      <c r="Q415" s="466" t="s">
        <v>1521</v>
      </c>
      <c r="R415" s="150" t="s">
        <v>1781</v>
      </c>
      <c r="S415" s="392"/>
      <c r="T415" s="392" t="s">
        <v>1780</v>
      </c>
      <c r="U415" s="393"/>
      <c r="V415" s="394"/>
      <c r="W415" s="395"/>
    </row>
    <row r="416" spans="1:23" ht="70" x14ac:dyDescent="0.25">
      <c r="A416" s="622"/>
      <c r="B416" s="1145"/>
      <c r="C416" s="1062"/>
      <c r="D416" s="1088"/>
      <c r="E416" s="917"/>
      <c r="F416" s="645"/>
      <c r="G416" s="1109"/>
      <c r="H416" s="1109"/>
      <c r="I416" s="675"/>
      <c r="J416" s="917"/>
      <c r="K416" s="917"/>
      <c r="L416" s="39" t="s">
        <v>1412</v>
      </c>
      <c r="M416" s="39" t="s">
        <v>1413</v>
      </c>
      <c r="N416" s="39" t="s">
        <v>463</v>
      </c>
      <c r="O416" s="39" t="s">
        <v>463</v>
      </c>
      <c r="P416" s="39" t="s">
        <v>1414</v>
      </c>
      <c r="Q416" s="466" t="s">
        <v>1521</v>
      </c>
      <c r="R416" s="150" t="s">
        <v>1781</v>
      </c>
      <c r="S416" s="306"/>
      <c r="T416" s="306" t="s">
        <v>1780</v>
      </c>
      <c r="U416" s="196"/>
      <c r="V416" s="111"/>
      <c r="W416" s="71"/>
    </row>
    <row r="417" spans="1:23" ht="110.25" customHeight="1" x14ac:dyDescent="0.25">
      <c r="A417" s="622"/>
      <c r="B417" s="1145"/>
      <c r="C417" s="1062"/>
      <c r="D417" s="1088"/>
      <c r="E417" s="917"/>
      <c r="F417" s="650"/>
      <c r="G417" s="1109"/>
      <c r="H417" s="1109"/>
      <c r="I417" s="675"/>
      <c r="J417" s="917"/>
      <c r="K417" s="917"/>
      <c r="L417" s="39" t="s">
        <v>707</v>
      </c>
      <c r="M417" s="39" t="s">
        <v>758</v>
      </c>
      <c r="N417" s="39" t="s">
        <v>463</v>
      </c>
      <c r="O417" s="39" t="s">
        <v>463</v>
      </c>
      <c r="P417" s="39" t="s">
        <v>532</v>
      </c>
      <c r="Q417" s="466" t="s">
        <v>1521</v>
      </c>
      <c r="R417" s="150" t="s">
        <v>1781</v>
      </c>
      <c r="S417" s="306"/>
      <c r="T417" s="306" t="s">
        <v>1780</v>
      </c>
      <c r="U417" s="196"/>
      <c r="V417" s="111"/>
      <c r="W417" s="71"/>
    </row>
    <row r="418" spans="1:23" ht="24.75" customHeight="1" x14ac:dyDescent="0.25">
      <c r="A418" s="622"/>
      <c r="B418" s="1145"/>
      <c r="C418" s="1112" t="s">
        <v>1420</v>
      </c>
      <c r="D418" s="1112"/>
      <c r="E418" s="1112"/>
      <c r="F418" s="1112"/>
      <c r="G418" s="1112"/>
      <c r="H418" s="1112"/>
      <c r="I418" s="1112"/>
      <c r="J418" s="1112"/>
      <c r="K418" s="1112"/>
      <c r="L418" s="1113"/>
      <c r="M418" s="1113"/>
      <c r="N418" s="1113"/>
      <c r="O418" s="1113"/>
      <c r="P418" s="1113"/>
      <c r="Q418" s="1112"/>
      <c r="R418" s="1112"/>
      <c r="S418" s="1112"/>
      <c r="T418" s="1112"/>
      <c r="U418" s="1112"/>
      <c r="V418" s="1114"/>
      <c r="W418" s="1112"/>
    </row>
    <row r="419" spans="1:23" ht="70" x14ac:dyDescent="0.25">
      <c r="A419" s="622"/>
      <c r="B419" s="1145"/>
      <c r="C419" s="1062" t="s">
        <v>1421</v>
      </c>
      <c r="D419" s="1063" t="s">
        <v>1077</v>
      </c>
      <c r="E419" s="917" t="s">
        <v>601</v>
      </c>
      <c r="F419" s="636" t="s">
        <v>1123</v>
      </c>
      <c r="G419" s="1109" t="s">
        <v>1420</v>
      </c>
      <c r="H419" s="1109" t="s">
        <v>670</v>
      </c>
      <c r="I419" s="675" t="s">
        <v>604</v>
      </c>
      <c r="J419" s="917" t="s">
        <v>385</v>
      </c>
      <c r="K419" s="917" t="s">
        <v>158</v>
      </c>
      <c r="L419" s="39" t="s">
        <v>207</v>
      </c>
      <c r="M419" s="39" t="s">
        <v>637</v>
      </c>
      <c r="N419" s="39" t="s">
        <v>463</v>
      </c>
      <c r="O419" s="39" t="s">
        <v>463</v>
      </c>
      <c r="P419" s="39" t="s">
        <v>779</v>
      </c>
      <c r="Q419" s="466" t="s">
        <v>52</v>
      </c>
      <c r="R419" s="150" t="s">
        <v>1781</v>
      </c>
      <c r="S419" s="306"/>
      <c r="T419" s="306" t="s">
        <v>1780</v>
      </c>
      <c r="U419" s="196"/>
      <c r="V419" s="111"/>
      <c r="W419" s="264"/>
    </row>
    <row r="420" spans="1:23" ht="70" x14ac:dyDescent="0.25">
      <c r="A420" s="622"/>
      <c r="B420" s="1145"/>
      <c r="C420" s="1062"/>
      <c r="D420" s="1088"/>
      <c r="E420" s="917"/>
      <c r="F420" s="645"/>
      <c r="G420" s="1109"/>
      <c r="H420" s="1109"/>
      <c r="I420" s="675"/>
      <c r="J420" s="917"/>
      <c r="K420" s="917"/>
      <c r="L420" s="39" t="s">
        <v>1357</v>
      </c>
      <c r="M420" s="39" t="s">
        <v>676</v>
      </c>
      <c r="N420" s="39" t="s">
        <v>463</v>
      </c>
      <c r="O420" s="39" t="s">
        <v>463</v>
      </c>
      <c r="P420" s="39" t="s">
        <v>1297</v>
      </c>
      <c r="Q420" s="466" t="s">
        <v>52</v>
      </c>
      <c r="R420" s="150" t="s">
        <v>1781</v>
      </c>
      <c r="S420" s="306"/>
      <c r="T420" s="306" t="s">
        <v>1780</v>
      </c>
      <c r="U420" s="196"/>
      <c r="V420" s="111"/>
      <c r="W420" s="264"/>
    </row>
    <row r="421" spans="1:23" ht="70" x14ac:dyDescent="0.25">
      <c r="A421" s="622"/>
      <c r="B421" s="1145"/>
      <c r="C421" s="1062"/>
      <c r="D421" s="1088"/>
      <c r="E421" s="917"/>
      <c r="F421" s="645"/>
      <c r="G421" s="1109"/>
      <c r="H421" s="1109"/>
      <c r="I421" s="675"/>
      <c r="J421" s="917"/>
      <c r="K421" s="917"/>
      <c r="L421" s="39" t="s">
        <v>617</v>
      </c>
      <c r="M421" s="39" t="s">
        <v>618</v>
      </c>
      <c r="N421" s="454" t="s">
        <v>463</v>
      </c>
      <c r="O421" s="454" t="s">
        <v>463</v>
      </c>
      <c r="P421" s="39" t="s">
        <v>678</v>
      </c>
      <c r="Q421" s="466" t="s">
        <v>52</v>
      </c>
      <c r="R421" s="150" t="s">
        <v>1781</v>
      </c>
      <c r="S421" s="306"/>
      <c r="T421" s="306" t="s">
        <v>1780</v>
      </c>
      <c r="U421" s="196"/>
      <c r="V421" s="111"/>
      <c r="W421" s="264"/>
    </row>
    <row r="422" spans="1:23" ht="104.25" customHeight="1" x14ac:dyDescent="0.25">
      <c r="A422" s="622"/>
      <c r="B422" s="1145"/>
      <c r="C422" s="1062"/>
      <c r="D422" s="1088"/>
      <c r="E422" s="917"/>
      <c r="F422" s="645"/>
      <c r="G422" s="1109"/>
      <c r="H422" s="1109"/>
      <c r="I422" s="675"/>
      <c r="J422" s="917"/>
      <c r="K422" s="917"/>
      <c r="L422" s="39" t="s">
        <v>1422</v>
      </c>
      <c r="M422" s="39" t="s">
        <v>1074</v>
      </c>
      <c r="N422" s="39" t="s">
        <v>463</v>
      </c>
      <c r="O422" s="39" t="s">
        <v>463</v>
      </c>
      <c r="P422" s="39" t="s">
        <v>779</v>
      </c>
      <c r="Q422" s="466" t="s">
        <v>52</v>
      </c>
      <c r="R422" s="150" t="s">
        <v>1781</v>
      </c>
      <c r="S422" s="306"/>
      <c r="T422" s="306" t="s">
        <v>1780</v>
      </c>
      <c r="U422" s="196"/>
      <c r="V422" s="111"/>
      <c r="W422" s="264"/>
    </row>
    <row r="423" spans="1:23" ht="69" customHeight="1" x14ac:dyDescent="0.25">
      <c r="A423" s="622"/>
      <c r="B423" s="1145"/>
      <c r="C423" s="1062" t="s">
        <v>1081</v>
      </c>
      <c r="D423" s="1063" t="s">
        <v>1082</v>
      </c>
      <c r="E423" s="917" t="s">
        <v>601</v>
      </c>
      <c r="F423" s="636" t="s">
        <v>1423</v>
      </c>
      <c r="G423" s="1109" t="s">
        <v>1420</v>
      </c>
      <c r="H423" s="1109" t="s">
        <v>670</v>
      </c>
      <c r="I423" s="675" t="s">
        <v>604</v>
      </c>
      <c r="J423" s="917" t="s">
        <v>385</v>
      </c>
      <c r="K423" s="917" t="s">
        <v>158</v>
      </c>
      <c r="L423" s="39" t="s">
        <v>207</v>
      </c>
      <c r="M423" s="39" t="s">
        <v>637</v>
      </c>
      <c r="N423" s="39" t="s">
        <v>463</v>
      </c>
      <c r="O423" s="39" t="s">
        <v>463</v>
      </c>
      <c r="P423" s="39" t="s">
        <v>779</v>
      </c>
      <c r="Q423" s="388" t="s">
        <v>222</v>
      </c>
      <c r="R423" s="144" t="s">
        <v>1024</v>
      </c>
      <c r="S423" s="255" t="s">
        <v>229</v>
      </c>
      <c r="T423" s="745" t="s">
        <v>230</v>
      </c>
      <c r="U423" s="1051" t="s">
        <v>1849</v>
      </c>
      <c r="V423" s="111"/>
      <c r="W423" s="264"/>
    </row>
    <row r="424" spans="1:23" ht="75" customHeight="1" x14ac:dyDescent="0.25">
      <c r="A424" s="622"/>
      <c r="B424" s="1145"/>
      <c r="C424" s="1062"/>
      <c r="D424" s="1088"/>
      <c r="E424" s="917"/>
      <c r="F424" s="645"/>
      <c r="G424" s="1109"/>
      <c r="H424" s="1109"/>
      <c r="I424" s="675"/>
      <c r="J424" s="917"/>
      <c r="K424" s="917"/>
      <c r="L424" s="39" t="s">
        <v>1357</v>
      </c>
      <c r="M424" s="39" t="s">
        <v>676</v>
      </c>
      <c r="N424" s="39" t="s">
        <v>463</v>
      </c>
      <c r="O424" s="39" t="s">
        <v>463</v>
      </c>
      <c r="P424" s="39" t="s">
        <v>1297</v>
      </c>
      <c r="Q424" s="388" t="s">
        <v>1734</v>
      </c>
      <c r="R424" s="144" t="s">
        <v>1024</v>
      </c>
      <c r="S424" s="255" t="s">
        <v>229</v>
      </c>
      <c r="T424" s="999"/>
      <c r="U424" s="1052"/>
      <c r="V424" s="111"/>
      <c r="W424" s="264"/>
    </row>
    <row r="425" spans="1:23" ht="50" x14ac:dyDescent="0.25">
      <c r="A425" s="622"/>
      <c r="B425" s="1145"/>
      <c r="C425" s="1062"/>
      <c r="D425" s="1088"/>
      <c r="E425" s="917"/>
      <c r="F425" s="645"/>
      <c r="G425" s="1109"/>
      <c r="H425" s="1109"/>
      <c r="I425" s="675"/>
      <c r="J425" s="917"/>
      <c r="K425" s="917"/>
      <c r="L425" s="39" t="s">
        <v>617</v>
      </c>
      <c r="M425" s="39" t="s">
        <v>618</v>
      </c>
      <c r="N425" s="454" t="s">
        <v>463</v>
      </c>
      <c r="O425" s="454" t="s">
        <v>463</v>
      </c>
      <c r="P425" s="39" t="s">
        <v>678</v>
      </c>
      <c r="Q425" s="373" t="s">
        <v>52</v>
      </c>
      <c r="R425" s="150" t="s">
        <v>1858</v>
      </c>
      <c r="S425" s="306"/>
      <c r="T425" s="306" t="s">
        <v>1649</v>
      </c>
      <c r="U425" s="325"/>
      <c r="V425" s="111"/>
      <c r="W425" s="264"/>
    </row>
    <row r="426" spans="1:23" ht="41.25" customHeight="1" x14ac:dyDescent="0.25">
      <c r="A426" s="622"/>
      <c r="B426" s="1145"/>
      <c r="C426" s="1062"/>
      <c r="D426" s="1088"/>
      <c r="E426" s="917"/>
      <c r="F426" s="645"/>
      <c r="G426" s="1109"/>
      <c r="H426" s="1109"/>
      <c r="I426" s="675"/>
      <c r="J426" s="917"/>
      <c r="K426" s="917"/>
      <c r="L426" s="39" t="s">
        <v>1422</v>
      </c>
      <c r="M426" s="39" t="s">
        <v>1074</v>
      </c>
      <c r="N426" s="39" t="s">
        <v>463</v>
      </c>
      <c r="O426" s="39" t="s">
        <v>463</v>
      </c>
      <c r="P426" s="39" t="s">
        <v>779</v>
      </c>
      <c r="Q426" s="466" t="s">
        <v>52</v>
      </c>
      <c r="R426" s="150" t="s">
        <v>1850</v>
      </c>
      <c r="S426" s="306"/>
      <c r="T426" s="306" t="s">
        <v>1649</v>
      </c>
      <c r="U426" s="196"/>
      <c r="V426" s="111"/>
      <c r="W426" s="264"/>
    </row>
    <row r="427" spans="1:23" ht="23.25" customHeight="1" x14ac:dyDescent="0.25">
      <c r="A427" s="622"/>
      <c r="B427" s="1145"/>
      <c r="C427" s="1112" t="s">
        <v>1424</v>
      </c>
      <c r="D427" s="1112"/>
      <c r="E427" s="1112"/>
      <c r="F427" s="1112"/>
      <c r="G427" s="1112"/>
      <c r="H427" s="1112"/>
      <c r="I427" s="1112"/>
      <c r="J427" s="1112"/>
      <c r="K427" s="1112"/>
      <c r="L427" s="1113"/>
      <c r="M427" s="1113"/>
      <c r="N427" s="1113"/>
      <c r="O427" s="1113"/>
      <c r="P427" s="1113"/>
      <c r="Q427" s="1112"/>
      <c r="R427" s="1112"/>
      <c r="S427" s="1112"/>
      <c r="T427" s="1112"/>
      <c r="U427" s="1112"/>
      <c r="V427" s="1114"/>
      <c r="W427" s="1112"/>
    </row>
    <row r="428" spans="1:23" ht="54" customHeight="1" x14ac:dyDescent="0.25">
      <c r="A428" s="622"/>
      <c r="B428" s="1145"/>
      <c r="C428" s="1062" t="s">
        <v>1065</v>
      </c>
      <c r="D428" s="1063" t="s">
        <v>1425</v>
      </c>
      <c r="E428" s="917" t="s">
        <v>719</v>
      </c>
      <c r="F428" s="636" t="s">
        <v>1426</v>
      </c>
      <c r="G428" s="1109" t="s">
        <v>1424</v>
      </c>
      <c r="H428" s="1109" t="s">
        <v>670</v>
      </c>
      <c r="I428" s="675" t="s">
        <v>604</v>
      </c>
      <c r="J428" s="917" t="s">
        <v>385</v>
      </c>
      <c r="K428" s="917" t="s">
        <v>158</v>
      </c>
      <c r="L428" s="39" t="s">
        <v>207</v>
      </c>
      <c r="M428" s="39" t="s">
        <v>637</v>
      </c>
      <c r="N428" s="39" t="s">
        <v>463</v>
      </c>
      <c r="O428" s="39" t="s">
        <v>463</v>
      </c>
      <c r="P428" s="39" t="s">
        <v>779</v>
      </c>
      <c r="Q428" s="466" t="s">
        <v>222</v>
      </c>
      <c r="R428" s="144" t="s">
        <v>1024</v>
      </c>
      <c r="S428" s="255" t="s">
        <v>229</v>
      </c>
      <c r="T428" s="996" t="s">
        <v>230</v>
      </c>
      <c r="U428" s="724" t="s">
        <v>1849</v>
      </c>
      <c r="V428" s="111"/>
      <c r="W428" s="264"/>
    </row>
    <row r="429" spans="1:23" ht="61.5" customHeight="1" x14ac:dyDescent="0.25">
      <c r="A429" s="622"/>
      <c r="B429" s="1145"/>
      <c r="C429" s="1062"/>
      <c r="D429" s="1088"/>
      <c r="E429" s="917"/>
      <c r="F429" s="645"/>
      <c r="G429" s="1109"/>
      <c r="H429" s="1109"/>
      <c r="I429" s="675"/>
      <c r="J429" s="917"/>
      <c r="K429" s="917"/>
      <c r="L429" s="39" t="s">
        <v>1357</v>
      </c>
      <c r="M429" s="39" t="s">
        <v>676</v>
      </c>
      <c r="N429" s="39" t="s">
        <v>463</v>
      </c>
      <c r="O429" s="39" t="s">
        <v>463</v>
      </c>
      <c r="P429" s="39" t="s">
        <v>1297</v>
      </c>
      <c r="Q429" s="466" t="s">
        <v>222</v>
      </c>
      <c r="R429" s="144" t="s">
        <v>1024</v>
      </c>
      <c r="S429" s="255" t="s">
        <v>229</v>
      </c>
      <c r="T429" s="1053"/>
      <c r="U429" s="725"/>
      <c r="V429" s="111"/>
      <c r="W429" s="264"/>
    </row>
    <row r="430" spans="1:23" ht="80.25" customHeight="1" x14ac:dyDescent="0.25">
      <c r="A430" s="622"/>
      <c r="B430" s="1145"/>
      <c r="C430" s="1062"/>
      <c r="D430" s="1088"/>
      <c r="E430" s="917"/>
      <c r="F430" s="645"/>
      <c r="G430" s="1109"/>
      <c r="H430" s="1109"/>
      <c r="I430" s="675"/>
      <c r="J430" s="917"/>
      <c r="K430" s="917"/>
      <c r="L430" s="39" t="s">
        <v>617</v>
      </c>
      <c r="M430" s="39" t="s">
        <v>618</v>
      </c>
      <c r="N430" s="454" t="s">
        <v>463</v>
      </c>
      <c r="O430" s="454" t="s">
        <v>463</v>
      </c>
      <c r="P430" s="39" t="s">
        <v>678</v>
      </c>
      <c r="Q430" s="466" t="s">
        <v>52</v>
      </c>
      <c r="R430" s="150" t="s">
        <v>1758</v>
      </c>
      <c r="S430" s="306"/>
      <c r="T430" s="306" t="s">
        <v>1649</v>
      </c>
      <c r="U430" s="196"/>
      <c r="V430" s="111"/>
      <c r="W430" s="264"/>
    </row>
    <row r="431" spans="1:23" ht="60" x14ac:dyDescent="0.25">
      <c r="A431" s="622"/>
      <c r="B431" s="1145"/>
      <c r="C431" s="1062"/>
      <c r="D431" s="1088"/>
      <c r="E431" s="917"/>
      <c r="F431" s="645"/>
      <c r="G431" s="1109"/>
      <c r="H431" s="1109"/>
      <c r="I431" s="675"/>
      <c r="J431" s="917"/>
      <c r="K431" s="917"/>
      <c r="L431" s="39" t="s">
        <v>1427</v>
      </c>
      <c r="M431" s="39" t="s">
        <v>50</v>
      </c>
      <c r="N431" s="39" t="s">
        <v>463</v>
      </c>
      <c r="O431" s="39" t="s">
        <v>463</v>
      </c>
      <c r="P431" s="39" t="s">
        <v>191</v>
      </c>
      <c r="Q431" s="466" t="s">
        <v>222</v>
      </c>
      <c r="R431" s="150" t="s">
        <v>1851</v>
      </c>
      <c r="S431" s="39" t="s">
        <v>1773</v>
      </c>
      <c r="T431" s="39" t="s">
        <v>230</v>
      </c>
      <c r="U431" s="165" t="s">
        <v>891</v>
      </c>
      <c r="V431" s="111"/>
      <c r="W431" s="1057"/>
    </row>
    <row r="432" spans="1:23" ht="50" x14ac:dyDescent="0.25">
      <c r="A432" s="622"/>
      <c r="B432" s="1145"/>
      <c r="C432" s="1062"/>
      <c r="D432" s="1088"/>
      <c r="E432" s="917"/>
      <c r="F432" s="645"/>
      <c r="G432" s="1109"/>
      <c r="H432" s="1109"/>
      <c r="I432" s="675"/>
      <c r="J432" s="917"/>
      <c r="K432" s="917"/>
      <c r="L432" s="39" t="s">
        <v>1411</v>
      </c>
      <c r="M432" s="39" t="s">
        <v>50</v>
      </c>
      <c r="N432" s="39" t="s">
        <v>463</v>
      </c>
      <c r="O432" s="39" t="s">
        <v>463</v>
      </c>
      <c r="P432" s="39" t="s">
        <v>191</v>
      </c>
      <c r="Q432" s="466" t="s">
        <v>52</v>
      </c>
      <c r="R432" s="150" t="s">
        <v>1853</v>
      </c>
      <c r="S432" s="306"/>
      <c r="T432" s="306" t="s">
        <v>1649</v>
      </c>
      <c r="U432" s="196"/>
      <c r="V432" s="111"/>
      <c r="W432" s="1057"/>
    </row>
    <row r="433" spans="1:23" ht="40" x14ac:dyDescent="0.25">
      <c r="A433" s="622"/>
      <c r="B433" s="1145"/>
      <c r="C433" s="1062"/>
      <c r="D433" s="1088"/>
      <c r="E433" s="917"/>
      <c r="F433" s="645"/>
      <c r="G433" s="1109"/>
      <c r="H433" s="1109"/>
      <c r="I433" s="675"/>
      <c r="J433" s="917"/>
      <c r="K433" s="917"/>
      <c r="L433" s="39" t="s">
        <v>1412</v>
      </c>
      <c r="M433" s="39" t="s">
        <v>1413</v>
      </c>
      <c r="N433" s="39" t="s">
        <v>463</v>
      </c>
      <c r="O433" s="39" t="s">
        <v>463</v>
      </c>
      <c r="P433" s="39" t="s">
        <v>1428</v>
      </c>
      <c r="Q433" s="466" t="s">
        <v>52</v>
      </c>
      <c r="R433" s="150" t="s">
        <v>1852</v>
      </c>
      <c r="S433" s="306"/>
      <c r="T433" s="306" t="s">
        <v>1649</v>
      </c>
      <c r="U433" s="196"/>
      <c r="V433" s="111"/>
      <c r="W433" s="264"/>
    </row>
    <row r="434" spans="1:23" ht="30" x14ac:dyDescent="0.25">
      <c r="A434" s="622"/>
      <c r="B434" s="1145"/>
      <c r="C434" s="1062"/>
      <c r="D434" s="1088"/>
      <c r="E434" s="917"/>
      <c r="F434" s="650"/>
      <c r="G434" s="1109"/>
      <c r="H434" s="1109"/>
      <c r="I434" s="675"/>
      <c r="J434" s="917"/>
      <c r="K434" s="917"/>
      <c r="L434" s="39" t="s">
        <v>707</v>
      </c>
      <c r="M434" s="39" t="s">
        <v>758</v>
      </c>
      <c r="N434" s="39" t="s">
        <v>463</v>
      </c>
      <c r="O434" s="39" t="s">
        <v>463</v>
      </c>
      <c r="P434" s="39" t="s">
        <v>532</v>
      </c>
      <c r="Q434" s="466" t="s">
        <v>52</v>
      </c>
      <c r="R434" s="150" t="s">
        <v>1852</v>
      </c>
      <c r="S434" s="306"/>
      <c r="T434" s="306" t="s">
        <v>1649</v>
      </c>
      <c r="U434" s="196"/>
      <c r="V434" s="111"/>
      <c r="W434" s="264"/>
    </row>
    <row r="435" spans="1:23" ht="136.5" customHeight="1" x14ac:dyDescent="0.25">
      <c r="A435" s="622"/>
      <c r="B435" s="1145"/>
      <c r="C435" s="1062" t="s">
        <v>1429</v>
      </c>
      <c r="D435" s="1131" t="s">
        <v>1430</v>
      </c>
      <c r="E435" s="917" t="s">
        <v>719</v>
      </c>
      <c r="F435" s="636" t="s">
        <v>1431</v>
      </c>
      <c r="G435" s="1109" t="s">
        <v>1424</v>
      </c>
      <c r="H435" s="1109" t="s">
        <v>670</v>
      </c>
      <c r="I435" s="675" t="s">
        <v>604</v>
      </c>
      <c r="J435" s="917" t="s">
        <v>385</v>
      </c>
      <c r="K435" s="917" t="s">
        <v>158</v>
      </c>
      <c r="L435" s="1125" t="s">
        <v>207</v>
      </c>
      <c r="M435" s="39" t="s">
        <v>1197</v>
      </c>
      <c r="N435" s="39">
        <v>200</v>
      </c>
      <c r="O435" s="39" t="s">
        <v>463</v>
      </c>
      <c r="P435" s="39" t="s">
        <v>576</v>
      </c>
      <c r="Q435" s="1054" t="s">
        <v>222</v>
      </c>
      <c r="R435" s="144" t="s">
        <v>1856</v>
      </c>
      <c r="S435" s="255" t="s">
        <v>229</v>
      </c>
      <c r="T435" s="745" t="s">
        <v>224</v>
      </c>
      <c r="U435" s="1051" t="s">
        <v>1854</v>
      </c>
      <c r="V435" s="111"/>
      <c r="W435" s="264"/>
    </row>
    <row r="436" spans="1:23" ht="67.5" customHeight="1" x14ac:dyDescent="0.25">
      <c r="A436" s="622"/>
      <c r="B436" s="1145"/>
      <c r="C436" s="1062"/>
      <c r="D436" s="1132"/>
      <c r="E436" s="917"/>
      <c r="F436" s="645"/>
      <c r="G436" s="1109"/>
      <c r="H436" s="1109"/>
      <c r="I436" s="675"/>
      <c r="J436" s="917"/>
      <c r="K436" s="917"/>
      <c r="L436" s="1125"/>
      <c r="M436" s="39" t="s">
        <v>637</v>
      </c>
      <c r="N436" s="39" t="s">
        <v>463</v>
      </c>
      <c r="O436" s="39" t="s">
        <v>463</v>
      </c>
      <c r="P436" s="39" t="s">
        <v>779</v>
      </c>
      <c r="Q436" s="1055"/>
      <c r="R436" s="144" t="s">
        <v>1024</v>
      </c>
      <c r="S436" s="255" t="s">
        <v>229</v>
      </c>
      <c r="T436" s="746"/>
      <c r="U436" s="1056"/>
      <c r="V436" s="111"/>
      <c r="W436" s="264"/>
    </row>
    <row r="437" spans="1:23" ht="70" x14ac:dyDescent="0.25">
      <c r="A437" s="622"/>
      <c r="B437" s="1145"/>
      <c r="C437" s="1062"/>
      <c r="D437" s="1132"/>
      <c r="E437" s="917"/>
      <c r="F437" s="645"/>
      <c r="G437" s="1109"/>
      <c r="H437" s="1109"/>
      <c r="I437" s="675"/>
      <c r="J437" s="917"/>
      <c r="K437" s="917"/>
      <c r="L437" s="39" t="s">
        <v>1357</v>
      </c>
      <c r="M437" s="39" t="s">
        <v>676</v>
      </c>
      <c r="N437" s="39" t="s">
        <v>463</v>
      </c>
      <c r="O437" s="39" t="s">
        <v>463</v>
      </c>
      <c r="P437" s="39" t="s">
        <v>1297</v>
      </c>
      <c r="Q437" s="267" t="s">
        <v>1734</v>
      </c>
      <c r="R437" s="144" t="s">
        <v>1856</v>
      </c>
      <c r="S437" s="255" t="s">
        <v>229</v>
      </c>
      <c r="T437" s="999"/>
      <c r="U437" s="1052"/>
      <c r="V437" s="111"/>
      <c r="W437" s="264"/>
    </row>
    <row r="438" spans="1:23" ht="88.5" customHeight="1" x14ac:dyDescent="0.25">
      <c r="A438" s="622"/>
      <c r="B438" s="1145"/>
      <c r="C438" s="1062"/>
      <c r="D438" s="1132"/>
      <c r="E438" s="917"/>
      <c r="F438" s="645"/>
      <c r="G438" s="1109"/>
      <c r="H438" s="1109"/>
      <c r="I438" s="675"/>
      <c r="J438" s="917"/>
      <c r="K438" s="917"/>
      <c r="L438" s="39" t="s">
        <v>617</v>
      </c>
      <c r="M438" s="39" t="s">
        <v>618</v>
      </c>
      <c r="N438" s="454" t="s">
        <v>463</v>
      </c>
      <c r="O438" s="454" t="s">
        <v>463</v>
      </c>
      <c r="P438" s="39" t="s">
        <v>678</v>
      </c>
      <c r="Q438" s="373" t="s">
        <v>52</v>
      </c>
      <c r="R438" s="150" t="s">
        <v>1858</v>
      </c>
      <c r="S438" s="39"/>
      <c r="T438" s="306" t="s">
        <v>1649</v>
      </c>
      <c r="U438" s="165"/>
      <c r="V438" s="111"/>
      <c r="W438" s="264"/>
    </row>
    <row r="439" spans="1:23" ht="60" x14ac:dyDescent="0.25">
      <c r="A439" s="622"/>
      <c r="B439" s="1145"/>
      <c r="C439" s="1062"/>
      <c r="D439" s="1132"/>
      <c r="E439" s="917"/>
      <c r="F439" s="645"/>
      <c r="G439" s="1109"/>
      <c r="H439" s="1109"/>
      <c r="I439" s="675"/>
      <c r="J439" s="917"/>
      <c r="K439" s="917"/>
      <c r="L439" s="39" t="s">
        <v>1427</v>
      </c>
      <c r="M439" s="39" t="s">
        <v>50</v>
      </c>
      <c r="N439" s="39" t="s">
        <v>463</v>
      </c>
      <c r="O439" s="39" t="s">
        <v>463</v>
      </c>
      <c r="P439" s="39" t="s">
        <v>191</v>
      </c>
      <c r="Q439" s="373" t="s">
        <v>1521</v>
      </c>
      <c r="R439" s="150" t="s">
        <v>1857</v>
      </c>
      <c r="S439" s="306"/>
      <c r="T439" s="306" t="s">
        <v>1649</v>
      </c>
      <c r="U439" s="196"/>
      <c r="V439" s="111"/>
      <c r="W439" s="264"/>
    </row>
    <row r="440" spans="1:23" ht="50" x14ac:dyDescent="0.25">
      <c r="A440" s="622"/>
      <c r="B440" s="1145"/>
      <c r="C440" s="1062"/>
      <c r="D440" s="1132"/>
      <c r="E440" s="917"/>
      <c r="F440" s="645"/>
      <c r="G440" s="1109"/>
      <c r="H440" s="1109"/>
      <c r="I440" s="675"/>
      <c r="J440" s="917"/>
      <c r="K440" s="917"/>
      <c r="L440" s="39" t="s">
        <v>1411</v>
      </c>
      <c r="M440" s="39" t="s">
        <v>50</v>
      </c>
      <c r="N440" s="39" t="s">
        <v>463</v>
      </c>
      <c r="O440" s="39" t="s">
        <v>463</v>
      </c>
      <c r="P440" s="39" t="s">
        <v>191</v>
      </c>
      <c r="Q440" s="466" t="s">
        <v>52</v>
      </c>
      <c r="R440" s="150" t="s">
        <v>1852</v>
      </c>
      <c r="S440" s="306"/>
      <c r="T440" s="306" t="s">
        <v>1649</v>
      </c>
      <c r="U440" s="196"/>
      <c r="V440" s="111"/>
      <c r="W440" s="264"/>
    </row>
    <row r="441" spans="1:23" ht="40" x14ac:dyDescent="0.25">
      <c r="A441" s="622"/>
      <c r="B441" s="1145"/>
      <c r="C441" s="1062"/>
      <c r="D441" s="1132"/>
      <c r="E441" s="917"/>
      <c r="F441" s="645"/>
      <c r="G441" s="1109"/>
      <c r="H441" s="1109"/>
      <c r="I441" s="675"/>
      <c r="J441" s="917"/>
      <c r="K441" s="917"/>
      <c r="L441" s="39" t="s">
        <v>1847</v>
      </c>
      <c r="M441" s="39" t="s">
        <v>1413</v>
      </c>
      <c r="N441" s="39" t="s">
        <v>463</v>
      </c>
      <c r="O441" s="39" t="s">
        <v>463</v>
      </c>
      <c r="P441" s="39" t="s">
        <v>1428</v>
      </c>
      <c r="Q441" s="466" t="s">
        <v>52</v>
      </c>
      <c r="R441" s="150" t="s">
        <v>1852</v>
      </c>
      <c r="S441" s="306"/>
      <c r="T441" s="306" t="s">
        <v>1649</v>
      </c>
      <c r="U441" s="196"/>
      <c r="V441" s="111"/>
      <c r="W441" s="111"/>
    </row>
    <row r="442" spans="1:23" ht="30" x14ac:dyDescent="0.25">
      <c r="A442" s="622"/>
      <c r="B442" s="1145"/>
      <c r="C442" s="1062"/>
      <c r="D442" s="1133"/>
      <c r="E442" s="917"/>
      <c r="F442" s="650"/>
      <c r="G442" s="1109"/>
      <c r="H442" s="1109"/>
      <c r="I442" s="675"/>
      <c r="J442" s="917"/>
      <c r="K442" s="917"/>
      <c r="L442" s="39" t="s">
        <v>707</v>
      </c>
      <c r="M442" s="39" t="s">
        <v>758</v>
      </c>
      <c r="N442" s="39" t="s">
        <v>463</v>
      </c>
      <c r="O442" s="39" t="s">
        <v>463</v>
      </c>
      <c r="P442" s="39" t="s">
        <v>532</v>
      </c>
      <c r="Q442" s="466" t="s">
        <v>52</v>
      </c>
      <c r="R442" s="150" t="s">
        <v>1852</v>
      </c>
      <c r="S442" s="306"/>
      <c r="T442" s="306" t="s">
        <v>1649</v>
      </c>
      <c r="U442" s="196"/>
      <c r="V442" s="111"/>
      <c r="W442" s="111"/>
    </row>
    <row r="443" spans="1:23" ht="70" x14ac:dyDescent="0.25">
      <c r="A443" s="622"/>
      <c r="B443" s="1145"/>
      <c r="C443" s="1062" t="s">
        <v>975</v>
      </c>
      <c r="D443" s="1063" t="s">
        <v>976</v>
      </c>
      <c r="E443" s="917" t="s">
        <v>719</v>
      </c>
      <c r="F443" s="636" t="s">
        <v>1433</v>
      </c>
      <c r="G443" s="1109" t="s">
        <v>1424</v>
      </c>
      <c r="H443" s="1109" t="s">
        <v>670</v>
      </c>
      <c r="I443" s="675" t="s">
        <v>604</v>
      </c>
      <c r="J443" s="917" t="s">
        <v>385</v>
      </c>
      <c r="K443" s="917" t="s">
        <v>158</v>
      </c>
      <c r="L443" s="39" t="s">
        <v>207</v>
      </c>
      <c r="M443" s="39" t="s">
        <v>637</v>
      </c>
      <c r="N443" s="39" t="s">
        <v>463</v>
      </c>
      <c r="O443" s="39" t="s">
        <v>463</v>
      </c>
      <c r="P443" s="39" t="s">
        <v>779</v>
      </c>
      <c r="Q443" s="466" t="s">
        <v>52</v>
      </c>
      <c r="R443" s="150" t="s">
        <v>1781</v>
      </c>
      <c r="S443" s="306"/>
      <c r="T443" s="306" t="s">
        <v>1649</v>
      </c>
      <c r="U443" s="196"/>
      <c r="V443" s="111"/>
      <c r="W443" s="264"/>
    </row>
    <row r="444" spans="1:23" ht="70" x14ac:dyDescent="0.25">
      <c r="A444" s="622"/>
      <c r="B444" s="1145"/>
      <c r="C444" s="1062"/>
      <c r="D444" s="1088"/>
      <c r="E444" s="917"/>
      <c r="F444" s="645"/>
      <c r="G444" s="1109"/>
      <c r="H444" s="1109"/>
      <c r="I444" s="675"/>
      <c r="J444" s="917"/>
      <c r="K444" s="917"/>
      <c r="L444" s="39" t="s">
        <v>1357</v>
      </c>
      <c r="M444" s="39" t="s">
        <v>676</v>
      </c>
      <c r="N444" s="39" t="s">
        <v>463</v>
      </c>
      <c r="O444" s="39" t="s">
        <v>463</v>
      </c>
      <c r="P444" s="39" t="s">
        <v>1297</v>
      </c>
      <c r="Q444" s="466" t="s">
        <v>52</v>
      </c>
      <c r="R444" s="150" t="s">
        <v>1781</v>
      </c>
      <c r="S444" s="306"/>
      <c r="T444" s="306" t="s">
        <v>1649</v>
      </c>
      <c r="U444" s="196"/>
      <c r="V444" s="111"/>
      <c r="W444" s="264"/>
    </row>
    <row r="445" spans="1:23" ht="70" x14ac:dyDescent="0.25">
      <c r="A445" s="622"/>
      <c r="B445" s="1145"/>
      <c r="C445" s="1062"/>
      <c r="D445" s="1088"/>
      <c r="E445" s="917"/>
      <c r="F445" s="645"/>
      <c r="G445" s="1109"/>
      <c r="H445" s="1109"/>
      <c r="I445" s="675"/>
      <c r="J445" s="917"/>
      <c r="K445" s="917"/>
      <c r="L445" s="39" t="s">
        <v>617</v>
      </c>
      <c r="M445" s="39" t="s">
        <v>618</v>
      </c>
      <c r="N445" s="454" t="s">
        <v>463</v>
      </c>
      <c r="O445" s="454" t="s">
        <v>463</v>
      </c>
      <c r="P445" s="39" t="s">
        <v>678</v>
      </c>
      <c r="Q445" s="466" t="s">
        <v>52</v>
      </c>
      <c r="R445" s="150" t="s">
        <v>1781</v>
      </c>
      <c r="S445" s="306"/>
      <c r="T445" s="306" t="s">
        <v>1649</v>
      </c>
      <c r="U445" s="196"/>
      <c r="V445" s="111"/>
      <c r="W445" s="264"/>
    </row>
    <row r="446" spans="1:23" ht="70" x14ac:dyDescent="0.25">
      <c r="A446" s="622"/>
      <c r="B446" s="1145"/>
      <c r="C446" s="1062"/>
      <c r="D446" s="1088"/>
      <c r="E446" s="917"/>
      <c r="F446" s="645"/>
      <c r="G446" s="1109"/>
      <c r="H446" s="1109"/>
      <c r="I446" s="675"/>
      <c r="J446" s="917"/>
      <c r="K446" s="917"/>
      <c r="L446" s="39" t="s">
        <v>1427</v>
      </c>
      <c r="M446" s="39" t="s">
        <v>50</v>
      </c>
      <c r="N446" s="39" t="s">
        <v>463</v>
      </c>
      <c r="O446" s="39" t="s">
        <v>463</v>
      </c>
      <c r="P446" s="39" t="s">
        <v>191</v>
      </c>
      <c r="Q446" s="466" t="s">
        <v>52</v>
      </c>
      <c r="R446" s="150" t="s">
        <v>1781</v>
      </c>
      <c r="S446" s="306"/>
      <c r="T446" s="306" t="s">
        <v>1649</v>
      </c>
      <c r="U446" s="196"/>
      <c r="V446" s="111"/>
      <c r="W446" s="264"/>
    </row>
    <row r="447" spans="1:23" ht="70" x14ac:dyDescent="0.25">
      <c r="A447" s="622"/>
      <c r="B447" s="1145"/>
      <c r="C447" s="1062"/>
      <c r="D447" s="1088"/>
      <c r="E447" s="917"/>
      <c r="F447" s="645"/>
      <c r="G447" s="1109"/>
      <c r="H447" s="1109"/>
      <c r="I447" s="675"/>
      <c r="J447" s="917"/>
      <c r="K447" s="917"/>
      <c r="L447" s="39" t="s">
        <v>1411</v>
      </c>
      <c r="M447" s="39" t="s">
        <v>50</v>
      </c>
      <c r="N447" s="39" t="s">
        <v>463</v>
      </c>
      <c r="O447" s="39" t="s">
        <v>463</v>
      </c>
      <c r="P447" s="39" t="s">
        <v>191</v>
      </c>
      <c r="Q447" s="466" t="s">
        <v>52</v>
      </c>
      <c r="R447" s="150" t="s">
        <v>1781</v>
      </c>
      <c r="S447" s="306"/>
      <c r="T447" s="306" t="s">
        <v>1649</v>
      </c>
      <c r="U447" s="196"/>
      <c r="V447" s="111"/>
      <c r="W447" s="264"/>
    </row>
    <row r="448" spans="1:23" ht="70" x14ac:dyDescent="0.25">
      <c r="A448" s="622"/>
      <c r="B448" s="1145"/>
      <c r="C448" s="1062"/>
      <c r="D448" s="1088"/>
      <c r="E448" s="917"/>
      <c r="F448" s="645"/>
      <c r="G448" s="1109"/>
      <c r="H448" s="1109"/>
      <c r="I448" s="675"/>
      <c r="J448" s="917"/>
      <c r="K448" s="917"/>
      <c r="L448" s="39" t="s">
        <v>1432</v>
      </c>
      <c r="M448" s="39" t="s">
        <v>1413</v>
      </c>
      <c r="N448" s="39" t="s">
        <v>463</v>
      </c>
      <c r="O448" s="39" t="s">
        <v>463</v>
      </c>
      <c r="P448" s="39" t="s">
        <v>1428</v>
      </c>
      <c r="Q448" s="466" t="s">
        <v>52</v>
      </c>
      <c r="R448" s="150" t="s">
        <v>1781</v>
      </c>
      <c r="S448" s="306"/>
      <c r="T448" s="306" t="s">
        <v>1649</v>
      </c>
      <c r="U448" s="196"/>
      <c r="V448" s="111"/>
      <c r="W448" s="111"/>
    </row>
    <row r="449" spans="1:23" ht="70" x14ac:dyDescent="0.25">
      <c r="A449" s="622"/>
      <c r="B449" s="1145"/>
      <c r="C449" s="1062"/>
      <c r="D449" s="1088"/>
      <c r="E449" s="917"/>
      <c r="F449" s="645"/>
      <c r="G449" s="1109"/>
      <c r="H449" s="1109"/>
      <c r="I449" s="675"/>
      <c r="J449" s="917"/>
      <c r="K449" s="917"/>
      <c r="L449" s="39" t="s">
        <v>707</v>
      </c>
      <c r="M449" s="39" t="s">
        <v>758</v>
      </c>
      <c r="N449" s="39" t="s">
        <v>463</v>
      </c>
      <c r="O449" s="39" t="s">
        <v>463</v>
      </c>
      <c r="P449" s="39" t="s">
        <v>532</v>
      </c>
      <c r="Q449" s="466" t="s">
        <v>52</v>
      </c>
      <c r="R449" s="150" t="s">
        <v>1781</v>
      </c>
      <c r="S449" s="306"/>
      <c r="T449" s="306" t="s">
        <v>1649</v>
      </c>
      <c r="U449" s="196"/>
      <c r="V449" s="111"/>
      <c r="W449" s="111"/>
    </row>
    <row r="450" spans="1:23" ht="70" x14ac:dyDescent="0.25">
      <c r="A450" s="622"/>
      <c r="B450" s="1145"/>
      <c r="C450" s="1062" t="s">
        <v>979</v>
      </c>
      <c r="D450" s="1063" t="s">
        <v>980</v>
      </c>
      <c r="E450" s="917" t="s">
        <v>601</v>
      </c>
      <c r="F450" s="636" t="s">
        <v>1434</v>
      </c>
      <c r="G450" s="1109" t="s">
        <v>1424</v>
      </c>
      <c r="H450" s="1109" t="s">
        <v>670</v>
      </c>
      <c r="I450" s="675" t="s">
        <v>604</v>
      </c>
      <c r="J450" s="917" t="s">
        <v>385</v>
      </c>
      <c r="K450" s="917" t="s">
        <v>158</v>
      </c>
      <c r="L450" s="39" t="s">
        <v>207</v>
      </c>
      <c r="M450" s="39" t="s">
        <v>637</v>
      </c>
      <c r="N450" s="39">
        <v>25</v>
      </c>
      <c r="O450" s="39" t="s">
        <v>463</v>
      </c>
      <c r="P450" s="39" t="s">
        <v>747</v>
      </c>
      <c r="Q450" s="267" t="s">
        <v>222</v>
      </c>
      <c r="R450" s="144" t="s">
        <v>1856</v>
      </c>
      <c r="S450" s="39" t="s">
        <v>229</v>
      </c>
      <c r="T450" s="39" t="s">
        <v>224</v>
      </c>
      <c r="U450" s="724" t="s">
        <v>1854</v>
      </c>
      <c r="V450" s="111"/>
      <c r="W450" s="264"/>
    </row>
    <row r="451" spans="1:23" ht="70" x14ac:dyDescent="0.25">
      <c r="A451" s="622"/>
      <c r="B451" s="1145"/>
      <c r="C451" s="1062"/>
      <c r="D451" s="1088"/>
      <c r="E451" s="917"/>
      <c r="F451" s="645"/>
      <c r="G451" s="1109"/>
      <c r="H451" s="1109"/>
      <c r="I451" s="675"/>
      <c r="J451" s="917"/>
      <c r="K451" s="917"/>
      <c r="L451" s="39" t="s">
        <v>1357</v>
      </c>
      <c r="M451" s="39" t="s">
        <v>676</v>
      </c>
      <c r="N451" s="39" t="s">
        <v>463</v>
      </c>
      <c r="O451" s="39" t="s">
        <v>463</v>
      </c>
      <c r="P451" s="39" t="s">
        <v>1297</v>
      </c>
      <c r="Q451" s="267" t="s">
        <v>222</v>
      </c>
      <c r="R451" s="144" t="s">
        <v>1856</v>
      </c>
      <c r="S451" s="39" t="s">
        <v>229</v>
      </c>
      <c r="T451" s="39" t="s">
        <v>224</v>
      </c>
      <c r="U451" s="725"/>
      <c r="V451" s="111"/>
      <c r="W451" s="264"/>
    </row>
    <row r="452" spans="1:23" ht="50" x14ac:dyDescent="0.25">
      <c r="A452" s="622"/>
      <c r="B452" s="1145"/>
      <c r="C452" s="1062"/>
      <c r="D452" s="1088"/>
      <c r="E452" s="917"/>
      <c r="F452" s="645"/>
      <c r="G452" s="1109"/>
      <c r="H452" s="1109"/>
      <c r="I452" s="675"/>
      <c r="J452" s="917"/>
      <c r="K452" s="917"/>
      <c r="L452" s="39" t="s">
        <v>617</v>
      </c>
      <c r="M452" s="39" t="s">
        <v>618</v>
      </c>
      <c r="N452" s="454" t="s">
        <v>463</v>
      </c>
      <c r="O452" s="454" t="s">
        <v>463</v>
      </c>
      <c r="P452" s="39" t="s">
        <v>678</v>
      </c>
      <c r="Q452" s="373" t="s">
        <v>52</v>
      </c>
      <c r="R452" s="150" t="s">
        <v>1858</v>
      </c>
      <c r="S452" s="306"/>
      <c r="T452" s="306" t="s">
        <v>1649</v>
      </c>
      <c r="U452" s="325"/>
      <c r="V452" s="111"/>
      <c r="W452" s="264"/>
    </row>
    <row r="453" spans="1:23" ht="60" x14ac:dyDescent="0.25">
      <c r="A453" s="622"/>
      <c r="B453" s="1145"/>
      <c r="C453" s="1062"/>
      <c r="D453" s="1088"/>
      <c r="E453" s="917"/>
      <c r="F453" s="645"/>
      <c r="G453" s="1109"/>
      <c r="H453" s="1109"/>
      <c r="I453" s="675"/>
      <c r="J453" s="917"/>
      <c r="K453" s="917"/>
      <c r="L453" s="39" t="s">
        <v>1427</v>
      </c>
      <c r="M453" s="39" t="s">
        <v>50</v>
      </c>
      <c r="N453" s="39" t="s">
        <v>463</v>
      </c>
      <c r="O453" s="39" t="s">
        <v>463</v>
      </c>
      <c r="P453" s="39" t="s">
        <v>191</v>
      </c>
      <c r="Q453" s="466" t="s">
        <v>52</v>
      </c>
      <c r="R453" s="150" t="s">
        <v>1857</v>
      </c>
      <c r="S453" s="306"/>
      <c r="T453" s="306" t="s">
        <v>1649</v>
      </c>
      <c r="U453" s="196"/>
      <c r="V453" s="111"/>
      <c r="W453" s="264"/>
    </row>
    <row r="454" spans="1:23" ht="50" x14ac:dyDescent="0.25">
      <c r="A454" s="622"/>
      <c r="B454" s="1145"/>
      <c r="C454" s="1062"/>
      <c r="D454" s="1088"/>
      <c r="E454" s="917"/>
      <c r="F454" s="645"/>
      <c r="G454" s="1109"/>
      <c r="H454" s="1109"/>
      <c r="I454" s="675"/>
      <c r="J454" s="917"/>
      <c r="K454" s="917"/>
      <c r="L454" s="39" t="s">
        <v>1411</v>
      </c>
      <c r="M454" s="39" t="s">
        <v>50</v>
      </c>
      <c r="N454" s="39" t="s">
        <v>463</v>
      </c>
      <c r="O454" s="39" t="s">
        <v>463</v>
      </c>
      <c r="P454" s="39" t="s">
        <v>191</v>
      </c>
      <c r="Q454" s="466" t="s">
        <v>52</v>
      </c>
      <c r="R454" s="150" t="s">
        <v>1852</v>
      </c>
      <c r="S454" s="306"/>
      <c r="T454" s="306" t="s">
        <v>1649</v>
      </c>
      <c r="U454" s="196"/>
      <c r="V454" s="111"/>
      <c r="W454" s="111"/>
    </row>
    <row r="455" spans="1:23" ht="40" x14ac:dyDescent="0.25">
      <c r="A455" s="622"/>
      <c r="B455" s="1145"/>
      <c r="C455" s="1062"/>
      <c r="D455" s="1088"/>
      <c r="E455" s="917"/>
      <c r="F455" s="645"/>
      <c r="G455" s="1109"/>
      <c r="H455" s="1109"/>
      <c r="I455" s="675"/>
      <c r="J455" s="917"/>
      <c r="K455" s="917"/>
      <c r="L455" s="39" t="s">
        <v>1432</v>
      </c>
      <c r="M455" s="39" t="s">
        <v>1413</v>
      </c>
      <c r="N455" s="39" t="s">
        <v>463</v>
      </c>
      <c r="O455" s="39" t="s">
        <v>463</v>
      </c>
      <c r="P455" s="39" t="s">
        <v>1428</v>
      </c>
      <c r="Q455" s="466" t="s">
        <v>52</v>
      </c>
      <c r="R455" s="150" t="s">
        <v>1852</v>
      </c>
      <c r="S455" s="306"/>
      <c r="T455" s="306" t="s">
        <v>1649</v>
      </c>
      <c r="U455" s="196"/>
      <c r="V455" s="111"/>
      <c r="W455" s="111"/>
    </row>
    <row r="456" spans="1:23" ht="30" x14ac:dyDescent="0.25">
      <c r="A456" s="622"/>
      <c r="B456" s="1145"/>
      <c r="C456" s="1062"/>
      <c r="D456" s="1088"/>
      <c r="E456" s="917"/>
      <c r="F456" s="645"/>
      <c r="G456" s="1109"/>
      <c r="H456" s="1109"/>
      <c r="I456" s="675"/>
      <c r="J456" s="917"/>
      <c r="K456" s="917"/>
      <c r="L456" s="39" t="s">
        <v>707</v>
      </c>
      <c r="M456" s="39" t="s">
        <v>758</v>
      </c>
      <c r="N456" s="39" t="s">
        <v>463</v>
      </c>
      <c r="O456" s="39" t="s">
        <v>463</v>
      </c>
      <c r="P456" s="39" t="s">
        <v>532</v>
      </c>
      <c r="Q456" s="466" t="s">
        <v>52</v>
      </c>
      <c r="R456" s="150" t="s">
        <v>1852</v>
      </c>
      <c r="S456" s="306"/>
      <c r="T456" s="306" t="s">
        <v>1649</v>
      </c>
      <c r="U456" s="196"/>
      <c r="V456" s="111"/>
      <c r="W456" s="111"/>
    </row>
    <row r="457" spans="1:23" ht="63" customHeight="1" x14ac:dyDescent="0.25">
      <c r="A457" s="622"/>
      <c r="B457" s="1145"/>
      <c r="C457" s="1062" t="s">
        <v>989</v>
      </c>
      <c r="D457" s="1063" t="s">
        <v>990</v>
      </c>
      <c r="E457" s="917" t="s">
        <v>601</v>
      </c>
      <c r="F457" s="636" t="s">
        <v>1123</v>
      </c>
      <c r="G457" s="1109" t="s">
        <v>1424</v>
      </c>
      <c r="H457" s="1109" t="s">
        <v>670</v>
      </c>
      <c r="I457" s="675" t="s">
        <v>604</v>
      </c>
      <c r="J457" s="917" t="s">
        <v>385</v>
      </c>
      <c r="K457" s="917" t="s">
        <v>158</v>
      </c>
      <c r="L457" s="39" t="s">
        <v>207</v>
      </c>
      <c r="M457" s="39" t="s">
        <v>637</v>
      </c>
      <c r="N457" s="39" t="s">
        <v>463</v>
      </c>
      <c r="O457" s="39" t="s">
        <v>463</v>
      </c>
      <c r="P457" s="39" t="s">
        <v>779</v>
      </c>
      <c r="Q457" s="466" t="s">
        <v>1521</v>
      </c>
      <c r="R457" s="150" t="s">
        <v>1758</v>
      </c>
      <c r="S457" s="306"/>
      <c r="T457" s="306" t="s">
        <v>1649</v>
      </c>
      <c r="U457" s="196"/>
      <c r="V457" s="111"/>
      <c r="W457" s="264"/>
    </row>
    <row r="458" spans="1:23" ht="61.5" customHeight="1" x14ac:dyDescent="0.25">
      <c r="A458" s="622"/>
      <c r="B458" s="1145"/>
      <c r="C458" s="1062"/>
      <c r="D458" s="1088"/>
      <c r="E458" s="917"/>
      <c r="F458" s="645"/>
      <c r="G458" s="1109"/>
      <c r="H458" s="1109"/>
      <c r="I458" s="675"/>
      <c r="J458" s="917"/>
      <c r="K458" s="917"/>
      <c r="L458" s="39" t="s">
        <v>1357</v>
      </c>
      <c r="M458" s="39" t="s">
        <v>676</v>
      </c>
      <c r="N458" s="39" t="s">
        <v>463</v>
      </c>
      <c r="O458" s="39" t="s">
        <v>463</v>
      </c>
      <c r="P458" s="39" t="s">
        <v>1297</v>
      </c>
      <c r="Q458" s="466" t="s">
        <v>1521</v>
      </c>
      <c r="R458" s="150" t="s">
        <v>1758</v>
      </c>
      <c r="S458" s="306"/>
      <c r="T458" s="306" t="s">
        <v>1649</v>
      </c>
      <c r="U458" s="196"/>
      <c r="V458" s="111"/>
      <c r="W458" s="264"/>
    </row>
    <row r="459" spans="1:23" ht="50" x14ac:dyDescent="0.25">
      <c r="A459" s="622"/>
      <c r="B459" s="1145"/>
      <c r="C459" s="1062"/>
      <c r="D459" s="1088"/>
      <c r="E459" s="917"/>
      <c r="F459" s="645"/>
      <c r="G459" s="1109"/>
      <c r="H459" s="1109"/>
      <c r="I459" s="675"/>
      <c r="J459" s="917"/>
      <c r="K459" s="917"/>
      <c r="L459" s="39" t="s">
        <v>617</v>
      </c>
      <c r="M459" s="39" t="s">
        <v>618</v>
      </c>
      <c r="N459" s="454" t="s">
        <v>463</v>
      </c>
      <c r="O459" s="454" t="s">
        <v>463</v>
      </c>
      <c r="P459" s="39" t="s">
        <v>678</v>
      </c>
      <c r="Q459" s="466" t="s">
        <v>1521</v>
      </c>
      <c r="R459" s="150" t="s">
        <v>1758</v>
      </c>
      <c r="S459" s="306"/>
      <c r="T459" s="306" t="s">
        <v>1649</v>
      </c>
      <c r="U459" s="196"/>
      <c r="V459" s="111"/>
      <c r="W459" s="264"/>
    </row>
    <row r="460" spans="1:23" ht="60" x14ac:dyDescent="0.25">
      <c r="A460" s="622"/>
      <c r="B460" s="1145"/>
      <c r="C460" s="1062"/>
      <c r="D460" s="1088"/>
      <c r="E460" s="917"/>
      <c r="F460" s="645"/>
      <c r="G460" s="1109"/>
      <c r="H460" s="1109"/>
      <c r="I460" s="675"/>
      <c r="J460" s="917"/>
      <c r="K460" s="917"/>
      <c r="L460" s="39" t="s">
        <v>1427</v>
      </c>
      <c r="M460" s="39" t="s">
        <v>50</v>
      </c>
      <c r="N460" s="39" t="s">
        <v>463</v>
      </c>
      <c r="O460" s="39" t="s">
        <v>463</v>
      </c>
      <c r="P460" s="39" t="s">
        <v>191</v>
      </c>
      <c r="Q460" s="466" t="s">
        <v>1521</v>
      </c>
      <c r="R460" s="150" t="s">
        <v>1859</v>
      </c>
      <c r="S460" s="306"/>
      <c r="T460" s="306" t="s">
        <v>1649</v>
      </c>
      <c r="U460" s="196"/>
      <c r="V460" s="111"/>
      <c r="W460" s="264"/>
    </row>
    <row r="461" spans="1:23" ht="50" x14ac:dyDescent="0.25">
      <c r="A461" s="622"/>
      <c r="B461" s="1145"/>
      <c r="C461" s="1062"/>
      <c r="D461" s="1088"/>
      <c r="E461" s="917"/>
      <c r="F461" s="645"/>
      <c r="G461" s="1109"/>
      <c r="H461" s="1109"/>
      <c r="I461" s="675"/>
      <c r="J461" s="917"/>
      <c r="K461" s="917"/>
      <c r="L461" s="39" t="s">
        <v>1411</v>
      </c>
      <c r="M461" s="39" t="s">
        <v>50</v>
      </c>
      <c r="N461" s="39" t="s">
        <v>463</v>
      </c>
      <c r="O461" s="39" t="s">
        <v>463</v>
      </c>
      <c r="P461" s="39" t="s">
        <v>191</v>
      </c>
      <c r="Q461" s="466" t="s">
        <v>1521</v>
      </c>
      <c r="R461" s="150" t="s">
        <v>1859</v>
      </c>
      <c r="S461" s="306"/>
      <c r="T461" s="306" t="s">
        <v>1649</v>
      </c>
      <c r="U461" s="196"/>
      <c r="V461" s="111"/>
      <c r="W461" s="264"/>
    </row>
    <row r="462" spans="1:23" ht="40" x14ac:dyDescent="0.25">
      <c r="A462" s="622"/>
      <c r="B462" s="1145"/>
      <c r="C462" s="1062"/>
      <c r="D462" s="1088"/>
      <c r="E462" s="917"/>
      <c r="F462" s="645"/>
      <c r="G462" s="1109"/>
      <c r="H462" s="1109"/>
      <c r="I462" s="675"/>
      <c r="J462" s="917"/>
      <c r="K462" s="917"/>
      <c r="L462" s="39" t="s">
        <v>1432</v>
      </c>
      <c r="M462" s="39" t="s">
        <v>1413</v>
      </c>
      <c r="N462" s="39" t="s">
        <v>463</v>
      </c>
      <c r="O462" s="39" t="s">
        <v>463</v>
      </c>
      <c r="P462" s="39" t="s">
        <v>1428</v>
      </c>
      <c r="Q462" s="466" t="s">
        <v>1521</v>
      </c>
      <c r="R462" s="150" t="s">
        <v>1859</v>
      </c>
      <c r="S462" s="306"/>
      <c r="T462" s="306" t="s">
        <v>1649</v>
      </c>
      <c r="U462" s="196"/>
      <c r="V462" s="111"/>
      <c r="W462" s="111"/>
    </row>
    <row r="463" spans="1:23" ht="40" x14ac:dyDescent="0.25">
      <c r="A463" s="622"/>
      <c r="B463" s="1145"/>
      <c r="C463" s="1062"/>
      <c r="D463" s="1088"/>
      <c r="E463" s="917"/>
      <c r="F463" s="645"/>
      <c r="G463" s="1109"/>
      <c r="H463" s="1109"/>
      <c r="I463" s="675"/>
      <c r="J463" s="917"/>
      <c r="K463" s="917"/>
      <c r="L463" s="39" t="s">
        <v>707</v>
      </c>
      <c r="M463" s="39" t="s">
        <v>758</v>
      </c>
      <c r="N463" s="39" t="s">
        <v>463</v>
      </c>
      <c r="O463" s="39" t="s">
        <v>463</v>
      </c>
      <c r="P463" s="39" t="s">
        <v>532</v>
      </c>
      <c r="Q463" s="466" t="s">
        <v>1521</v>
      </c>
      <c r="R463" s="150" t="s">
        <v>1859</v>
      </c>
      <c r="S463" s="306"/>
      <c r="T463" s="306" t="s">
        <v>1649</v>
      </c>
      <c r="U463" s="196"/>
      <c r="V463" s="111"/>
      <c r="W463" s="111"/>
    </row>
    <row r="464" spans="1:23" ht="30" x14ac:dyDescent="0.25">
      <c r="A464" s="622"/>
      <c r="B464" s="1145"/>
      <c r="C464" s="1062" t="s">
        <v>1000</v>
      </c>
      <c r="D464" s="1063" t="s">
        <v>1001</v>
      </c>
      <c r="E464" s="917" t="s">
        <v>601</v>
      </c>
      <c r="F464" s="636" t="s">
        <v>1123</v>
      </c>
      <c r="G464" s="1109" t="s">
        <v>1424</v>
      </c>
      <c r="H464" s="1109" t="s">
        <v>670</v>
      </c>
      <c r="I464" s="675" t="s">
        <v>604</v>
      </c>
      <c r="J464" s="917" t="s">
        <v>385</v>
      </c>
      <c r="K464" s="917" t="s">
        <v>158</v>
      </c>
      <c r="L464" s="39" t="s">
        <v>207</v>
      </c>
      <c r="M464" s="39" t="s">
        <v>637</v>
      </c>
      <c r="N464" s="39" t="s">
        <v>463</v>
      </c>
      <c r="O464" s="39" t="s">
        <v>463</v>
      </c>
      <c r="P464" s="39" t="s">
        <v>779</v>
      </c>
      <c r="Q464" s="466" t="s">
        <v>52</v>
      </c>
      <c r="R464" s="150" t="s">
        <v>1852</v>
      </c>
      <c r="S464" s="306"/>
      <c r="T464" s="306" t="s">
        <v>1649</v>
      </c>
      <c r="U464" s="196"/>
      <c r="V464" s="111"/>
      <c r="W464" s="264"/>
    </row>
    <row r="465" spans="1:23" ht="30" x14ac:dyDescent="0.25">
      <c r="A465" s="622"/>
      <c r="B465" s="1145"/>
      <c r="C465" s="1062"/>
      <c r="D465" s="1088"/>
      <c r="E465" s="917"/>
      <c r="F465" s="645"/>
      <c r="G465" s="1109"/>
      <c r="H465" s="1109"/>
      <c r="I465" s="675"/>
      <c r="J465" s="917"/>
      <c r="K465" s="917"/>
      <c r="L465" s="39" t="s">
        <v>1357</v>
      </c>
      <c r="M465" s="39" t="s">
        <v>676</v>
      </c>
      <c r="N465" s="39" t="s">
        <v>463</v>
      </c>
      <c r="O465" s="39" t="s">
        <v>463</v>
      </c>
      <c r="P465" s="39" t="s">
        <v>1297</v>
      </c>
      <c r="Q465" s="466" t="s">
        <v>52</v>
      </c>
      <c r="R465" s="150" t="s">
        <v>1852</v>
      </c>
      <c r="S465" s="306"/>
      <c r="T465" s="306" t="s">
        <v>1649</v>
      </c>
      <c r="U465" s="196"/>
      <c r="V465" s="111"/>
      <c r="W465" s="264"/>
    </row>
    <row r="466" spans="1:23" ht="50" x14ac:dyDescent="0.25">
      <c r="A466" s="622"/>
      <c r="B466" s="1145"/>
      <c r="C466" s="1062"/>
      <c r="D466" s="1088"/>
      <c r="E466" s="917"/>
      <c r="F466" s="645"/>
      <c r="G466" s="1109"/>
      <c r="H466" s="1109"/>
      <c r="I466" s="675"/>
      <c r="J466" s="917"/>
      <c r="K466" s="917"/>
      <c r="L466" s="39" t="s">
        <v>617</v>
      </c>
      <c r="M466" s="39" t="s">
        <v>618</v>
      </c>
      <c r="N466" s="454" t="s">
        <v>463</v>
      </c>
      <c r="O466" s="454" t="s">
        <v>463</v>
      </c>
      <c r="P466" s="39" t="s">
        <v>678</v>
      </c>
      <c r="Q466" s="466" t="s">
        <v>52</v>
      </c>
      <c r="R466" s="150" t="s">
        <v>1852</v>
      </c>
      <c r="S466" s="306"/>
      <c r="T466" s="306" t="s">
        <v>1649</v>
      </c>
      <c r="U466" s="196"/>
      <c r="V466" s="111"/>
      <c r="W466" s="264"/>
    </row>
    <row r="467" spans="1:23" ht="60" x14ac:dyDescent="0.25">
      <c r="A467" s="622"/>
      <c r="B467" s="1145"/>
      <c r="C467" s="1062"/>
      <c r="D467" s="1088"/>
      <c r="E467" s="917"/>
      <c r="F467" s="645"/>
      <c r="G467" s="1109"/>
      <c r="H467" s="1109"/>
      <c r="I467" s="675"/>
      <c r="J467" s="917"/>
      <c r="K467" s="917"/>
      <c r="L467" s="39" t="s">
        <v>1427</v>
      </c>
      <c r="M467" s="39" t="s">
        <v>50</v>
      </c>
      <c r="N467" s="39" t="s">
        <v>463</v>
      </c>
      <c r="O467" s="39" t="s">
        <v>463</v>
      </c>
      <c r="P467" s="39" t="s">
        <v>191</v>
      </c>
      <c r="Q467" s="466" t="s">
        <v>1521</v>
      </c>
      <c r="R467" s="150" t="s">
        <v>1758</v>
      </c>
      <c r="S467" s="306"/>
      <c r="T467" s="306" t="s">
        <v>1649</v>
      </c>
      <c r="U467" s="196"/>
      <c r="V467" s="111"/>
      <c r="W467" s="264"/>
    </row>
    <row r="468" spans="1:23" ht="50" x14ac:dyDescent="0.25">
      <c r="A468" s="622"/>
      <c r="B468" s="1145"/>
      <c r="C468" s="1062"/>
      <c r="D468" s="1088"/>
      <c r="E468" s="917"/>
      <c r="F468" s="645"/>
      <c r="G468" s="1109"/>
      <c r="H468" s="1109"/>
      <c r="I468" s="675"/>
      <c r="J468" s="917"/>
      <c r="K468" s="917"/>
      <c r="L468" s="39" t="s">
        <v>1411</v>
      </c>
      <c r="M468" s="39" t="s">
        <v>50</v>
      </c>
      <c r="N468" s="39" t="s">
        <v>463</v>
      </c>
      <c r="O468" s="39" t="s">
        <v>463</v>
      </c>
      <c r="P468" s="39" t="s">
        <v>191</v>
      </c>
      <c r="Q468" s="466" t="s">
        <v>1521</v>
      </c>
      <c r="R468" s="150" t="s">
        <v>1859</v>
      </c>
      <c r="S468" s="306"/>
      <c r="T468" s="306" t="s">
        <v>1649</v>
      </c>
      <c r="U468" s="196"/>
      <c r="V468" s="111"/>
      <c r="W468" s="264"/>
    </row>
    <row r="469" spans="1:23" ht="40" x14ac:dyDescent="0.25">
      <c r="A469" s="622"/>
      <c r="B469" s="1145"/>
      <c r="C469" s="1062"/>
      <c r="D469" s="1088"/>
      <c r="E469" s="917"/>
      <c r="F469" s="645"/>
      <c r="G469" s="1109"/>
      <c r="H469" s="1109"/>
      <c r="I469" s="675"/>
      <c r="J469" s="917"/>
      <c r="K469" s="917"/>
      <c r="L469" s="39" t="s">
        <v>1432</v>
      </c>
      <c r="M469" s="39" t="s">
        <v>1413</v>
      </c>
      <c r="N469" s="39" t="s">
        <v>463</v>
      </c>
      <c r="O469" s="39" t="s">
        <v>463</v>
      </c>
      <c r="P469" s="39" t="s">
        <v>1428</v>
      </c>
      <c r="Q469" s="466" t="s">
        <v>1521</v>
      </c>
      <c r="R469" s="150" t="s">
        <v>1859</v>
      </c>
      <c r="S469" s="306"/>
      <c r="T469" s="306" t="s">
        <v>1649</v>
      </c>
      <c r="U469" s="196"/>
      <c r="V469" s="111"/>
      <c r="W469" s="111"/>
    </row>
    <row r="470" spans="1:23" ht="40" x14ac:dyDescent="0.25">
      <c r="A470" s="622"/>
      <c r="B470" s="1145"/>
      <c r="C470" s="1062"/>
      <c r="D470" s="1088"/>
      <c r="E470" s="917"/>
      <c r="F470" s="645"/>
      <c r="G470" s="1109"/>
      <c r="H470" s="1109"/>
      <c r="I470" s="675"/>
      <c r="J470" s="917"/>
      <c r="K470" s="917"/>
      <c r="L470" s="39" t="s">
        <v>707</v>
      </c>
      <c r="M470" s="39" t="s">
        <v>758</v>
      </c>
      <c r="N470" s="39" t="s">
        <v>463</v>
      </c>
      <c r="O470" s="39" t="s">
        <v>463</v>
      </c>
      <c r="P470" s="39" t="s">
        <v>532</v>
      </c>
      <c r="Q470" s="466" t="s">
        <v>1521</v>
      </c>
      <c r="R470" s="150" t="s">
        <v>1859</v>
      </c>
      <c r="S470" s="306"/>
      <c r="T470" s="306" t="s">
        <v>1649</v>
      </c>
      <c r="U470" s="196"/>
      <c r="V470" s="111"/>
      <c r="W470" s="111"/>
    </row>
    <row r="471" spans="1:23" ht="50" x14ac:dyDescent="0.25">
      <c r="A471" s="622"/>
      <c r="B471" s="1145"/>
      <c r="C471" s="1062" t="s">
        <v>1435</v>
      </c>
      <c r="D471" s="1063" t="s">
        <v>1005</v>
      </c>
      <c r="E471" s="917" t="s">
        <v>601</v>
      </c>
      <c r="F471" s="636" t="s">
        <v>1123</v>
      </c>
      <c r="G471" s="1109" t="s">
        <v>1424</v>
      </c>
      <c r="H471" s="1109" t="s">
        <v>670</v>
      </c>
      <c r="I471" s="675" t="s">
        <v>604</v>
      </c>
      <c r="J471" s="917" t="s">
        <v>385</v>
      </c>
      <c r="K471" s="917" t="s">
        <v>158</v>
      </c>
      <c r="L471" s="39" t="s">
        <v>207</v>
      </c>
      <c r="M471" s="39" t="s">
        <v>637</v>
      </c>
      <c r="N471" s="39" t="s">
        <v>463</v>
      </c>
      <c r="O471" s="39" t="s">
        <v>463</v>
      </c>
      <c r="P471" s="39" t="s">
        <v>779</v>
      </c>
      <c r="Q471" s="466" t="s">
        <v>1521</v>
      </c>
      <c r="R471" s="150" t="s">
        <v>1846</v>
      </c>
      <c r="S471" s="306"/>
      <c r="T471" s="306" t="s">
        <v>1649</v>
      </c>
      <c r="U471" s="196"/>
      <c r="V471" s="111"/>
      <c r="W471" s="264"/>
    </row>
    <row r="472" spans="1:23" ht="50" x14ac:dyDescent="0.25">
      <c r="A472" s="622"/>
      <c r="B472" s="1145"/>
      <c r="C472" s="1062"/>
      <c r="D472" s="1088"/>
      <c r="E472" s="917"/>
      <c r="F472" s="645"/>
      <c r="G472" s="1109"/>
      <c r="H472" s="1109"/>
      <c r="I472" s="675"/>
      <c r="J472" s="917"/>
      <c r="K472" s="917"/>
      <c r="L472" s="39" t="s">
        <v>1357</v>
      </c>
      <c r="M472" s="39" t="s">
        <v>676</v>
      </c>
      <c r="N472" s="39" t="s">
        <v>463</v>
      </c>
      <c r="O472" s="39" t="s">
        <v>463</v>
      </c>
      <c r="P472" s="39" t="s">
        <v>1297</v>
      </c>
      <c r="Q472" s="466" t="s">
        <v>1521</v>
      </c>
      <c r="R472" s="150" t="s">
        <v>1846</v>
      </c>
      <c r="S472" s="306"/>
      <c r="T472" s="306" t="s">
        <v>1649</v>
      </c>
      <c r="U472" s="196"/>
      <c r="V472" s="111"/>
      <c r="W472" s="264"/>
    </row>
    <row r="473" spans="1:23" ht="50" x14ac:dyDescent="0.25">
      <c r="A473" s="622"/>
      <c r="B473" s="1145"/>
      <c r="C473" s="1062"/>
      <c r="D473" s="1088"/>
      <c r="E473" s="917"/>
      <c r="F473" s="645"/>
      <c r="G473" s="1109"/>
      <c r="H473" s="1109"/>
      <c r="I473" s="675"/>
      <c r="J473" s="917"/>
      <c r="K473" s="917"/>
      <c r="L473" s="39" t="s">
        <v>617</v>
      </c>
      <c r="M473" s="39" t="s">
        <v>618</v>
      </c>
      <c r="N473" s="454" t="s">
        <v>463</v>
      </c>
      <c r="O473" s="454" t="s">
        <v>463</v>
      </c>
      <c r="P473" s="39" t="s">
        <v>678</v>
      </c>
      <c r="Q473" s="466" t="s">
        <v>1521</v>
      </c>
      <c r="R473" s="150" t="s">
        <v>1846</v>
      </c>
      <c r="S473" s="306"/>
      <c r="T473" s="306" t="s">
        <v>1649</v>
      </c>
      <c r="U473" s="196"/>
      <c r="V473" s="111"/>
      <c r="W473" s="264"/>
    </row>
    <row r="474" spans="1:23" ht="60" x14ac:dyDescent="0.25">
      <c r="A474" s="622"/>
      <c r="B474" s="1145"/>
      <c r="C474" s="1062"/>
      <c r="D474" s="1088"/>
      <c r="E474" s="917"/>
      <c r="F474" s="645"/>
      <c r="G474" s="1109"/>
      <c r="H474" s="1109"/>
      <c r="I474" s="675"/>
      <c r="J474" s="917"/>
      <c r="K474" s="917"/>
      <c r="L474" s="39" t="s">
        <v>1427</v>
      </c>
      <c r="M474" s="39" t="s">
        <v>50</v>
      </c>
      <c r="N474" s="39" t="s">
        <v>463</v>
      </c>
      <c r="O474" s="39" t="s">
        <v>463</v>
      </c>
      <c r="P474" s="39" t="s">
        <v>191</v>
      </c>
      <c r="Q474" s="466" t="s">
        <v>1521</v>
      </c>
      <c r="R474" s="150" t="s">
        <v>1859</v>
      </c>
      <c r="S474" s="306"/>
      <c r="T474" s="306" t="s">
        <v>1649</v>
      </c>
      <c r="U474" s="196"/>
      <c r="V474" s="111"/>
      <c r="W474" s="264"/>
    </row>
    <row r="475" spans="1:23" ht="50" x14ac:dyDescent="0.25">
      <c r="A475" s="622"/>
      <c r="B475" s="1145"/>
      <c r="C475" s="1062"/>
      <c r="D475" s="1088"/>
      <c r="E475" s="917"/>
      <c r="F475" s="645"/>
      <c r="G475" s="1109"/>
      <c r="H475" s="1109"/>
      <c r="I475" s="675"/>
      <c r="J475" s="917"/>
      <c r="K475" s="917"/>
      <c r="L475" s="39" t="s">
        <v>1411</v>
      </c>
      <c r="M475" s="39" t="s">
        <v>50</v>
      </c>
      <c r="N475" s="39" t="s">
        <v>463</v>
      </c>
      <c r="O475" s="39" t="s">
        <v>463</v>
      </c>
      <c r="P475" s="39" t="s">
        <v>191</v>
      </c>
      <c r="Q475" s="466" t="s">
        <v>1521</v>
      </c>
      <c r="R475" s="150" t="s">
        <v>1859</v>
      </c>
      <c r="S475" s="306"/>
      <c r="T475" s="306" t="s">
        <v>1649</v>
      </c>
      <c r="U475" s="196"/>
      <c r="V475" s="111"/>
      <c r="W475" s="264"/>
    </row>
    <row r="476" spans="1:23" ht="40" x14ac:dyDescent="0.25">
      <c r="A476" s="622"/>
      <c r="B476" s="1145"/>
      <c r="C476" s="1062"/>
      <c r="D476" s="1088"/>
      <c r="E476" s="917"/>
      <c r="F476" s="645"/>
      <c r="G476" s="1109"/>
      <c r="H476" s="1109"/>
      <c r="I476" s="675"/>
      <c r="J476" s="917"/>
      <c r="K476" s="917"/>
      <c r="L476" s="39" t="s">
        <v>1432</v>
      </c>
      <c r="M476" s="39" t="s">
        <v>1413</v>
      </c>
      <c r="N476" s="39" t="s">
        <v>463</v>
      </c>
      <c r="O476" s="39" t="s">
        <v>463</v>
      </c>
      <c r="P476" s="39" t="s">
        <v>1428</v>
      </c>
      <c r="Q476" s="466" t="s">
        <v>1521</v>
      </c>
      <c r="R476" s="150" t="s">
        <v>1859</v>
      </c>
      <c r="S476" s="306"/>
      <c r="T476" s="306" t="s">
        <v>1649</v>
      </c>
      <c r="U476" s="196"/>
      <c r="V476" s="111"/>
      <c r="W476" s="111"/>
    </row>
    <row r="477" spans="1:23" ht="40" x14ac:dyDescent="0.25">
      <c r="A477" s="622"/>
      <c r="B477" s="1145"/>
      <c r="C477" s="1062"/>
      <c r="D477" s="1088"/>
      <c r="E477" s="917"/>
      <c r="F477" s="645"/>
      <c r="G477" s="1109"/>
      <c r="H477" s="1109"/>
      <c r="I477" s="675"/>
      <c r="J477" s="917"/>
      <c r="K477" s="917"/>
      <c r="L477" s="39" t="s">
        <v>707</v>
      </c>
      <c r="M477" s="39" t="s">
        <v>758</v>
      </c>
      <c r="N477" s="39" t="s">
        <v>463</v>
      </c>
      <c r="O477" s="39" t="s">
        <v>463</v>
      </c>
      <c r="P477" s="39" t="s">
        <v>532</v>
      </c>
      <c r="Q477" s="466" t="s">
        <v>1521</v>
      </c>
      <c r="R477" s="150" t="s">
        <v>1859</v>
      </c>
      <c r="S477" s="306"/>
      <c r="T477" s="306" t="s">
        <v>1649</v>
      </c>
      <c r="U477" s="196"/>
      <c r="V477" s="111"/>
      <c r="W477" s="111"/>
    </row>
    <row r="478" spans="1:23" ht="40" x14ac:dyDescent="0.25">
      <c r="A478" s="622"/>
      <c r="B478" s="1145"/>
      <c r="C478" s="1062" t="s">
        <v>972</v>
      </c>
      <c r="D478" s="1063" t="s">
        <v>973</v>
      </c>
      <c r="E478" s="917" t="s">
        <v>601</v>
      </c>
      <c r="F478" s="636" t="s">
        <v>1436</v>
      </c>
      <c r="G478" s="1109" t="s">
        <v>1424</v>
      </c>
      <c r="H478" s="1109" t="s">
        <v>670</v>
      </c>
      <c r="I478" s="675" t="s">
        <v>604</v>
      </c>
      <c r="J478" s="917" t="s">
        <v>385</v>
      </c>
      <c r="K478" s="917" t="s">
        <v>158</v>
      </c>
      <c r="L478" s="39" t="s">
        <v>207</v>
      </c>
      <c r="M478" s="39" t="s">
        <v>637</v>
      </c>
      <c r="N478" s="39" t="s">
        <v>463</v>
      </c>
      <c r="O478" s="39" t="s">
        <v>463</v>
      </c>
      <c r="P478" s="39" t="s">
        <v>779</v>
      </c>
      <c r="Q478" s="466" t="s">
        <v>1521</v>
      </c>
      <c r="R478" s="150" t="s">
        <v>1758</v>
      </c>
      <c r="S478" s="306"/>
      <c r="T478" s="306" t="s">
        <v>1649</v>
      </c>
      <c r="U478" s="196"/>
      <c r="V478" s="111"/>
      <c r="W478" s="264"/>
    </row>
    <row r="479" spans="1:23" ht="40" x14ac:dyDescent="0.25">
      <c r="A479" s="622"/>
      <c r="B479" s="1145"/>
      <c r="C479" s="1062"/>
      <c r="D479" s="1088"/>
      <c r="E479" s="917"/>
      <c r="F479" s="645"/>
      <c r="G479" s="1109"/>
      <c r="H479" s="1109"/>
      <c r="I479" s="675"/>
      <c r="J479" s="917"/>
      <c r="K479" s="917"/>
      <c r="L479" s="39" t="s">
        <v>1357</v>
      </c>
      <c r="M479" s="39" t="s">
        <v>676</v>
      </c>
      <c r="N479" s="39" t="s">
        <v>463</v>
      </c>
      <c r="O479" s="39" t="s">
        <v>463</v>
      </c>
      <c r="P479" s="39" t="s">
        <v>1297</v>
      </c>
      <c r="Q479" s="466" t="s">
        <v>1521</v>
      </c>
      <c r="R479" s="150" t="s">
        <v>1758</v>
      </c>
      <c r="S479" s="306"/>
      <c r="T479" s="306" t="s">
        <v>1649</v>
      </c>
      <c r="U479" s="196"/>
      <c r="V479" s="111"/>
      <c r="W479" s="264"/>
    </row>
    <row r="480" spans="1:23" ht="50" x14ac:dyDescent="0.25">
      <c r="A480" s="622"/>
      <c r="B480" s="1145"/>
      <c r="C480" s="1062"/>
      <c r="D480" s="1088"/>
      <c r="E480" s="917"/>
      <c r="F480" s="645"/>
      <c r="G480" s="1109"/>
      <c r="H480" s="1109"/>
      <c r="I480" s="675"/>
      <c r="J480" s="917"/>
      <c r="K480" s="917"/>
      <c r="L480" s="39" t="s">
        <v>617</v>
      </c>
      <c r="M480" s="39" t="s">
        <v>618</v>
      </c>
      <c r="N480" s="454" t="s">
        <v>463</v>
      </c>
      <c r="O480" s="454" t="s">
        <v>463</v>
      </c>
      <c r="P480" s="39" t="s">
        <v>678</v>
      </c>
      <c r="Q480" s="466" t="s">
        <v>1521</v>
      </c>
      <c r="R480" s="150" t="s">
        <v>1758</v>
      </c>
      <c r="S480" s="306"/>
      <c r="T480" s="306" t="s">
        <v>1649</v>
      </c>
      <c r="U480" s="196"/>
      <c r="V480" s="111"/>
      <c r="W480" s="264"/>
    </row>
    <row r="481" spans="1:23" ht="60" x14ac:dyDescent="0.25">
      <c r="A481" s="622"/>
      <c r="B481" s="1145"/>
      <c r="C481" s="1062"/>
      <c r="D481" s="1088"/>
      <c r="E481" s="917"/>
      <c r="F481" s="645"/>
      <c r="G481" s="1109"/>
      <c r="H481" s="1109"/>
      <c r="I481" s="675"/>
      <c r="J481" s="917"/>
      <c r="K481" s="917"/>
      <c r="L481" s="39" t="s">
        <v>1427</v>
      </c>
      <c r="M481" s="39" t="s">
        <v>50</v>
      </c>
      <c r="N481" s="39" t="s">
        <v>463</v>
      </c>
      <c r="O481" s="39" t="s">
        <v>463</v>
      </c>
      <c r="P481" s="39" t="s">
        <v>191</v>
      </c>
      <c r="Q481" s="466" t="s">
        <v>1521</v>
      </c>
      <c r="R481" s="150" t="s">
        <v>1859</v>
      </c>
      <c r="S481" s="306"/>
      <c r="T481" s="306" t="s">
        <v>1649</v>
      </c>
      <c r="U481" s="196"/>
      <c r="V481" s="111"/>
      <c r="W481" s="264"/>
    </row>
    <row r="482" spans="1:23" ht="50" x14ac:dyDescent="0.25">
      <c r="A482" s="622"/>
      <c r="B482" s="1145"/>
      <c r="C482" s="1062"/>
      <c r="D482" s="1088"/>
      <c r="E482" s="917"/>
      <c r="F482" s="645"/>
      <c r="G482" s="1109"/>
      <c r="H482" s="1109"/>
      <c r="I482" s="675"/>
      <c r="J482" s="917"/>
      <c r="K482" s="917"/>
      <c r="L482" s="39" t="s">
        <v>1411</v>
      </c>
      <c r="M482" s="39" t="s">
        <v>50</v>
      </c>
      <c r="N482" s="39" t="s">
        <v>463</v>
      </c>
      <c r="O482" s="39" t="s">
        <v>463</v>
      </c>
      <c r="P482" s="39" t="s">
        <v>191</v>
      </c>
      <c r="Q482" s="466" t="s">
        <v>1521</v>
      </c>
      <c r="R482" s="150" t="s">
        <v>1859</v>
      </c>
      <c r="S482" s="306"/>
      <c r="T482" s="306" t="s">
        <v>1649</v>
      </c>
      <c r="U482" s="196"/>
      <c r="V482" s="111"/>
      <c r="W482" s="264"/>
    </row>
    <row r="483" spans="1:23" ht="40" x14ac:dyDescent="0.25">
      <c r="A483" s="622"/>
      <c r="B483" s="1145"/>
      <c r="C483" s="1062"/>
      <c r="D483" s="1088"/>
      <c r="E483" s="917"/>
      <c r="F483" s="645"/>
      <c r="G483" s="1109"/>
      <c r="H483" s="1109"/>
      <c r="I483" s="675"/>
      <c r="J483" s="917"/>
      <c r="K483" s="917"/>
      <c r="L483" s="39" t="s">
        <v>1847</v>
      </c>
      <c r="M483" s="39" t="s">
        <v>1413</v>
      </c>
      <c r="N483" s="39" t="s">
        <v>463</v>
      </c>
      <c r="O483" s="39" t="s">
        <v>463</v>
      </c>
      <c r="P483" s="39" t="s">
        <v>1428</v>
      </c>
      <c r="Q483" s="466" t="s">
        <v>1521</v>
      </c>
      <c r="R483" s="150" t="s">
        <v>1859</v>
      </c>
      <c r="S483" s="306"/>
      <c r="T483" s="306" t="s">
        <v>1649</v>
      </c>
      <c r="U483" s="196"/>
      <c r="V483" s="111"/>
      <c r="W483" s="111"/>
    </row>
    <row r="484" spans="1:23" ht="40" x14ac:dyDescent="0.25">
      <c r="A484" s="622"/>
      <c r="B484" s="1145"/>
      <c r="C484" s="1062"/>
      <c r="D484" s="1088"/>
      <c r="E484" s="917"/>
      <c r="F484" s="645"/>
      <c r="G484" s="1109"/>
      <c r="H484" s="1109"/>
      <c r="I484" s="675"/>
      <c r="J484" s="917"/>
      <c r="K484" s="917"/>
      <c r="L484" s="39" t="s">
        <v>707</v>
      </c>
      <c r="M484" s="39" t="s">
        <v>758</v>
      </c>
      <c r="N484" s="39" t="s">
        <v>463</v>
      </c>
      <c r="O484" s="39" t="s">
        <v>463</v>
      </c>
      <c r="P484" s="39" t="s">
        <v>532</v>
      </c>
      <c r="Q484" s="466" t="s">
        <v>1521</v>
      </c>
      <c r="R484" s="150" t="s">
        <v>1859</v>
      </c>
      <c r="S484" s="306"/>
      <c r="T484" s="306" t="s">
        <v>1649</v>
      </c>
      <c r="U484" s="196"/>
      <c r="V484" s="111"/>
      <c r="W484" s="111"/>
    </row>
    <row r="485" spans="1:23" ht="26.25" customHeight="1" x14ac:dyDescent="0.25">
      <c r="A485" s="622"/>
      <c r="B485" s="1145"/>
      <c r="C485" s="1112" t="s">
        <v>1437</v>
      </c>
      <c r="D485" s="1112"/>
      <c r="E485" s="1112"/>
      <c r="F485" s="1112"/>
      <c r="G485" s="1112"/>
      <c r="H485" s="1112"/>
      <c r="I485" s="1112"/>
      <c r="J485" s="1112"/>
      <c r="K485" s="1112"/>
      <c r="L485" s="1113"/>
      <c r="M485" s="1113"/>
      <c r="N485" s="1113"/>
      <c r="O485" s="1113"/>
      <c r="P485" s="1113"/>
      <c r="Q485" s="1112"/>
      <c r="R485" s="1112"/>
      <c r="S485" s="1112"/>
      <c r="T485" s="1112"/>
      <c r="U485" s="1112"/>
      <c r="V485" s="1114"/>
      <c r="W485" s="1112"/>
    </row>
    <row r="486" spans="1:23" ht="82.5" customHeight="1" x14ac:dyDescent="0.25">
      <c r="A486" s="622"/>
      <c r="B486" s="1145"/>
      <c r="C486" s="1062" t="s">
        <v>919</v>
      </c>
      <c r="D486" s="1063" t="s">
        <v>920</v>
      </c>
      <c r="E486" s="917" t="s">
        <v>601</v>
      </c>
      <c r="F486" s="636" t="s">
        <v>1438</v>
      </c>
      <c r="G486" s="1109" t="s">
        <v>1437</v>
      </c>
      <c r="H486" s="1109" t="s">
        <v>670</v>
      </c>
      <c r="I486" s="675" t="s">
        <v>604</v>
      </c>
      <c r="J486" s="917" t="s">
        <v>385</v>
      </c>
      <c r="K486" s="917" t="s">
        <v>158</v>
      </c>
      <c r="L486" s="39" t="s">
        <v>207</v>
      </c>
      <c r="M486" s="39" t="s">
        <v>637</v>
      </c>
      <c r="N486" s="39" t="s">
        <v>463</v>
      </c>
      <c r="O486" s="39" t="s">
        <v>463</v>
      </c>
      <c r="P486" s="39" t="s">
        <v>779</v>
      </c>
      <c r="Q486" s="267" t="s">
        <v>222</v>
      </c>
      <c r="R486" s="1046" t="s">
        <v>1861</v>
      </c>
      <c r="S486" s="39" t="s">
        <v>229</v>
      </c>
      <c r="T486" s="630" t="s">
        <v>230</v>
      </c>
      <c r="U486" s="1046" t="s">
        <v>674</v>
      </c>
      <c r="V486" s="111"/>
      <c r="W486" s="264"/>
    </row>
    <row r="487" spans="1:23" ht="30" x14ac:dyDescent="0.25">
      <c r="A487" s="622"/>
      <c r="B487" s="1145"/>
      <c r="C487" s="1062"/>
      <c r="D487" s="1088"/>
      <c r="E487" s="917"/>
      <c r="F487" s="645"/>
      <c r="G487" s="1109"/>
      <c r="H487" s="1109"/>
      <c r="I487" s="675"/>
      <c r="J487" s="917"/>
      <c r="K487" s="917"/>
      <c r="L487" s="39" t="s">
        <v>1357</v>
      </c>
      <c r="M487" s="39" t="s">
        <v>676</v>
      </c>
      <c r="N487" s="39" t="s">
        <v>463</v>
      </c>
      <c r="O487" s="39" t="s">
        <v>463</v>
      </c>
      <c r="P487" s="39" t="s">
        <v>1297</v>
      </c>
      <c r="Q487" s="267" t="s">
        <v>222</v>
      </c>
      <c r="R487" s="1047"/>
      <c r="S487" s="39" t="s">
        <v>229</v>
      </c>
      <c r="T487" s="632"/>
      <c r="U487" s="1047"/>
      <c r="V487" s="111"/>
      <c r="W487" s="264"/>
    </row>
    <row r="488" spans="1:23" ht="50" x14ac:dyDescent="0.25">
      <c r="A488" s="622"/>
      <c r="B488" s="1145"/>
      <c r="C488" s="1062"/>
      <c r="D488" s="1088"/>
      <c r="E488" s="917"/>
      <c r="F488" s="645"/>
      <c r="G488" s="1109"/>
      <c r="H488" s="1109"/>
      <c r="I488" s="675"/>
      <c r="J488" s="917"/>
      <c r="K488" s="917"/>
      <c r="L488" s="39" t="s">
        <v>617</v>
      </c>
      <c r="M488" s="39" t="s">
        <v>618</v>
      </c>
      <c r="N488" s="454" t="s">
        <v>463</v>
      </c>
      <c r="O488" s="454" t="s">
        <v>463</v>
      </c>
      <c r="P488" s="39" t="s">
        <v>678</v>
      </c>
      <c r="Q488" s="466" t="s">
        <v>52</v>
      </c>
      <c r="R488" s="150" t="s">
        <v>1858</v>
      </c>
      <c r="S488" s="306"/>
      <c r="T488" s="306" t="s">
        <v>1649</v>
      </c>
      <c r="U488" s="196"/>
      <c r="V488" s="111"/>
      <c r="W488" s="264"/>
    </row>
    <row r="489" spans="1:23" ht="105" customHeight="1" x14ac:dyDescent="0.25">
      <c r="A489" s="622"/>
      <c r="B489" s="1145"/>
      <c r="C489" s="1062"/>
      <c r="D489" s="1088"/>
      <c r="E489" s="917"/>
      <c r="F489" s="645"/>
      <c r="G489" s="1109"/>
      <c r="H489" s="1109"/>
      <c r="I489" s="675"/>
      <c r="J489" s="917"/>
      <c r="K489" s="917"/>
      <c r="L489" s="39" t="s">
        <v>1439</v>
      </c>
      <c r="M489" s="39" t="s">
        <v>50</v>
      </c>
      <c r="N489" s="39" t="s">
        <v>463</v>
      </c>
      <c r="O489" s="39" t="s">
        <v>463</v>
      </c>
      <c r="P489" s="39" t="s">
        <v>779</v>
      </c>
      <c r="Q489" s="466" t="s">
        <v>52</v>
      </c>
      <c r="R489" s="150" t="s">
        <v>1862</v>
      </c>
      <c r="S489" s="306"/>
      <c r="T489" s="306" t="s">
        <v>1649</v>
      </c>
      <c r="U489" s="196"/>
      <c r="V489" s="111"/>
      <c r="W489" s="264"/>
    </row>
    <row r="490" spans="1:23" ht="136.5" customHeight="1" x14ac:dyDescent="0.25">
      <c r="A490" s="622"/>
      <c r="B490" s="1145"/>
      <c r="C490" s="1062" t="s">
        <v>1440</v>
      </c>
      <c r="D490" s="1063" t="s">
        <v>1441</v>
      </c>
      <c r="E490" s="917" t="s">
        <v>1442</v>
      </c>
      <c r="F490" s="636" t="s">
        <v>1123</v>
      </c>
      <c r="G490" s="1109" t="s">
        <v>1437</v>
      </c>
      <c r="H490" s="1109" t="s">
        <v>670</v>
      </c>
      <c r="I490" s="675" t="s">
        <v>604</v>
      </c>
      <c r="J490" s="917" t="s">
        <v>385</v>
      </c>
      <c r="K490" s="917" t="s">
        <v>158</v>
      </c>
      <c r="L490" s="1125" t="s">
        <v>207</v>
      </c>
      <c r="M490" s="39" t="s">
        <v>1197</v>
      </c>
      <c r="N490" s="39">
        <v>44</v>
      </c>
      <c r="O490" s="39" t="s">
        <v>463</v>
      </c>
      <c r="P490" s="39" t="s">
        <v>1402</v>
      </c>
      <c r="Q490" s="466" t="s">
        <v>52</v>
      </c>
      <c r="R490" s="150" t="s">
        <v>1758</v>
      </c>
      <c r="S490" s="306"/>
      <c r="T490" s="306" t="s">
        <v>1649</v>
      </c>
      <c r="U490" s="196"/>
      <c r="V490" s="111"/>
      <c r="W490" s="264"/>
    </row>
    <row r="491" spans="1:23" ht="31.5" customHeight="1" x14ac:dyDescent="0.25">
      <c r="A491" s="622"/>
      <c r="B491" s="1145"/>
      <c r="C491" s="1062"/>
      <c r="D491" s="1088"/>
      <c r="E491" s="917"/>
      <c r="F491" s="645"/>
      <c r="G491" s="1109"/>
      <c r="H491" s="1109"/>
      <c r="I491" s="675"/>
      <c r="J491" s="917"/>
      <c r="K491" s="917"/>
      <c r="L491" s="1125"/>
      <c r="M491" s="39" t="s">
        <v>637</v>
      </c>
      <c r="N491" s="39">
        <v>15</v>
      </c>
      <c r="O491" s="39" t="s">
        <v>463</v>
      </c>
      <c r="P491" s="39" t="s">
        <v>60</v>
      </c>
      <c r="Q491" s="466" t="s">
        <v>52</v>
      </c>
      <c r="R491" s="150" t="s">
        <v>1758</v>
      </c>
      <c r="S491" s="306"/>
      <c r="T491" s="306" t="s">
        <v>1649</v>
      </c>
      <c r="U491" s="196"/>
      <c r="V491" s="111"/>
      <c r="W491" s="264"/>
    </row>
    <row r="492" spans="1:23" ht="40" x14ac:dyDescent="0.25">
      <c r="A492" s="622"/>
      <c r="B492" s="1145"/>
      <c r="C492" s="1062"/>
      <c r="D492" s="1088"/>
      <c r="E492" s="917"/>
      <c r="F492" s="645"/>
      <c r="G492" s="1109"/>
      <c r="H492" s="1109"/>
      <c r="I492" s="675"/>
      <c r="J492" s="917"/>
      <c r="K492" s="917"/>
      <c r="L492" s="39" t="s">
        <v>1357</v>
      </c>
      <c r="M492" s="39" t="s">
        <v>676</v>
      </c>
      <c r="N492" s="39" t="s">
        <v>463</v>
      </c>
      <c r="O492" s="39" t="s">
        <v>463</v>
      </c>
      <c r="P492" s="39" t="s">
        <v>1297</v>
      </c>
      <c r="Q492" s="466" t="s">
        <v>52</v>
      </c>
      <c r="R492" s="150" t="s">
        <v>1758</v>
      </c>
      <c r="S492" s="306"/>
      <c r="T492" s="306" t="s">
        <v>1649</v>
      </c>
      <c r="U492" s="196"/>
      <c r="V492" s="111"/>
      <c r="W492" s="264"/>
    </row>
    <row r="493" spans="1:23" ht="50" x14ac:dyDescent="0.25">
      <c r="A493" s="622"/>
      <c r="B493" s="1145"/>
      <c r="C493" s="1062"/>
      <c r="D493" s="1088"/>
      <c r="E493" s="917"/>
      <c r="F493" s="645"/>
      <c r="G493" s="1109"/>
      <c r="H493" s="1109"/>
      <c r="I493" s="675"/>
      <c r="J493" s="917"/>
      <c r="K493" s="917"/>
      <c r="L493" s="39" t="s">
        <v>617</v>
      </c>
      <c r="M493" s="39" t="s">
        <v>618</v>
      </c>
      <c r="N493" s="454" t="s">
        <v>463</v>
      </c>
      <c r="O493" s="454" t="s">
        <v>463</v>
      </c>
      <c r="P493" s="39" t="s">
        <v>678</v>
      </c>
      <c r="Q493" s="466" t="s">
        <v>52</v>
      </c>
      <c r="R493" s="150" t="s">
        <v>1758</v>
      </c>
      <c r="S493" s="306"/>
      <c r="T493" s="306" t="s">
        <v>1649</v>
      </c>
      <c r="U493" s="196"/>
      <c r="V493" s="111"/>
      <c r="W493" s="264"/>
    </row>
    <row r="494" spans="1:23" ht="70" x14ac:dyDescent="0.25">
      <c r="A494" s="622"/>
      <c r="B494" s="1145"/>
      <c r="C494" s="1062"/>
      <c r="D494" s="1088"/>
      <c r="E494" s="917"/>
      <c r="F494" s="650"/>
      <c r="G494" s="1109"/>
      <c r="H494" s="1109"/>
      <c r="I494" s="675"/>
      <c r="J494" s="917"/>
      <c r="K494" s="917"/>
      <c r="L494" s="39" t="s">
        <v>1439</v>
      </c>
      <c r="M494" s="39" t="s">
        <v>50</v>
      </c>
      <c r="N494" s="39" t="s">
        <v>463</v>
      </c>
      <c r="O494" s="39" t="s">
        <v>463</v>
      </c>
      <c r="P494" s="39" t="s">
        <v>779</v>
      </c>
      <c r="Q494" s="466" t="s">
        <v>52</v>
      </c>
      <c r="R494" s="150" t="s">
        <v>1862</v>
      </c>
      <c r="S494" s="306"/>
      <c r="T494" s="306" t="s">
        <v>1649</v>
      </c>
      <c r="U494" s="196"/>
      <c r="V494" s="111"/>
      <c r="W494" s="264"/>
    </row>
    <row r="495" spans="1:23" ht="40" x14ac:dyDescent="0.25">
      <c r="A495" s="622"/>
      <c r="B495" s="1145"/>
      <c r="C495" s="1062" t="s">
        <v>1443</v>
      </c>
      <c r="D495" s="1063" t="s">
        <v>1444</v>
      </c>
      <c r="E495" s="917" t="s">
        <v>1442</v>
      </c>
      <c r="F495" s="636" t="s">
        <v>1123</v>
      </c>
      <c r="G495" s="1109" t="s">
        <v>1437</v>
      </c>
      <c r="H495" s="1109" t="s">
        <v>670</v>
      </c>
      <c r="I495" s="675" t="s">
        <v>604</v>
      </c>
      <c r="J495" s="917" t="s">
        <v>385</v>
      </c>
      <c r="K495" s="917" t="s">
        <v>158</v>
      </c>
      <c r="L495" s="39" t="s">
        <v>207</v>
      </c>
      <c r="M495" s="39" t="s">
        <v>637</v>
      </c>
      <c r="N495" s="39" t="s">
        <v>463</v>
      </c>
      <c r="O495" s="39" t="s">
        <v>463</v>
      </c>
      <c r="P495" s="39" t="s">
        <v>779</v>
      </c>
      <c r="Q495" s="466" t="s">
        <v>52</v>
      </c>
      <c r="R495" s="150" t="s">
        <v>1758</v>
      </c>
      <c r="S495" s="306"/>
      <c r="T495" s="306" t="s">
        <v>1649</v>
      </c>
      <c r="U495" s="196"/>
      <c r="V495" s="111"/>
      <c r="W495" s="264"/>
    </row>
    <row r="496" spans="1:23" ht="40" x14ac:dyDescent="0.25">
      <c r="A496" s="622"/>
      <c r="B496" s="1145"/>
      <c r="C496" s="1062"/>
      <c r="D496" s="1088"/>
      <c r="E496" s="917"/>
      <c r="F496" s="645"/>
      <c r="G496" s="1109"/>
      <c r="H496" s="1109"/>
      <c r="I496" s="675"/>
      <c r="J496" s="917"/>
      <c r="K496" s="917"/>
      <c r="L496" s="39" t="s">
        <v>1357</v>
      </c>
      <c r="M496" s="39" t="s">
        <v>676</v>
      </c>
      <c r="N496" s="39" t="s">
        <v>463</v>
      </c>
      <c r="O496" s="39" t="s">
        <v>463</v>
      </c>
      <c r="P496" s="39" t="s">
        <v>1297</v>
      </c>
      <c r="Q496" s="466" t="s">
        <v>52</v>
      </c>
      <c r="R496" s="150" t="s">
        <v>1758</v>
      </c>
      <c r="S496" s="306"/>
      <c r="T496" s="306" t="s">
        <v>1649</v>
      </c>
      <c r="U496" s="196"/>
      <c r="V496" s="111"/>
      <c r="W496" s="264"/>
    </row>
    <row r="497" spans="1:23" ht="50" x14ac:dyDescent="0.25">
      <c r="A497" s="622"/>
      <c r="B497" s="1145"/>
      <c r="C497" s="1062"/>
      <c r="D497" s="1088"/>
      <c r="E497" s="917"/>
      <c r="F497" s="645"/>
      <c r="G497" s="1109"/>
      <c r="H497" s="1109"/>
      <c r="I497" s="675"/>
      <c r="J497" s="917"/>
      <c r="K497" s="917"/>
      <c r="L497" s="39" t="s">
        <v>617</v>
      </c>
      <c r="M497" s="39" t="s">
        <v>618</v>
      </c>
      <c r="N497" s="454" t="s">
        <v>463</v>
      </c>
      <c r="O497" s="454" t="s">
        <v>463</v>
      </c>
      <c r="P497" s="39" t="s">
        <v>678</v>
      </c>
      <c r="Q497" s="466" t="s">
        <v>52</v>
      </c>
      <c r="R497" s="150" t="s">
        <v>1758</v>
      </c>
      <c r="S497" s="306"/>
      <c r="T497" s="306" t="s">
        <v>1649</v>
      </c>
      <c r="U497" s="196"/>
      <c r="V497" s="111"/>
      <c r="W497" s="264"/>
    </row>
    <row r="498" spans="1:23" ht="70" x14ac:dyDescent="0.25">
      <c r="A498" s="622"/>
      <c r="B498" s="1145"/>
      <c r="C498" s="1062"/>
      <c r="D498" s="1088"/>
      <c r="E498" s="917"/>
      <c r="F498" s="645"/>
      <c r="G498" s="1109"/>
      <c r="H498" s="1109"/>
      <c r="I498" s="675"/>
      <c r="J498" s="917"/>
      <c r="K498" s="917"/>
      <c r="L498" s="39" t="s">
        <v>1439</v>
      </c>
      <c r="M498" s="39" t="s">
        <v>50</v>
      </c>
      <c r="N498" s="39" t="s">
        <v>463</v>
      </c>
      <c r="O498" s="39" t="s">
        <v>463</v>
      </c>
      <c r="P498" s="39" t="s">
        <v>779</v>
      </c>
      <c r="Q498" s="466" t="s">
        <v>52</v>
      </c>
      <c r="R498" s="150" t="s">
        <v>1862</v>
      </c>
      <c r="S498" s="306"/>
      <c r="T498" s="306" t="s">
        <v>1649</v>
      </c>
      <c r="U498" s="196"/>
      <c r="V498" s="111"/>
      <c r="W498" s="264"/>
    </row>
    <row r="499" spans="1:23" ht="40" x14ac:dyDescent="0.25">
      <c r="A499" s="622"/>
      <c r="B499" s="1145"/>
      <c r="C499" s="1062" t="s">
        <v>1445</v>
      </c>
      <c r="D499" s="1063" t="s">
        <v>1446</v>
      </c>
      <c r="E499" s="917" t="s">
        <v>719</v>
      </c>
      <c r="F499" s="636" t="s">
        <v>1123</v>
      </c>
      <c r="G499" s="1109" t="s">
        <v>1437</v>
      </c>
      <c r="H499" s="1109" t="s">
        <v>670</v>
      </c>
      <c r="I499" s="675" t="s">
        <v>604</v>
      </c>
      <c r="J499" s="917" t="s">
        <v>385</v>
      </c>
      <c r="K499" s="917" t="s">
        <v>158</v>
      </c>
      <c r="L499" s="39" t="s">
        <v>207</v>
      </c>
      <c r="M499" s="39" t="s">
        <v>537</v>
      </c>
      <c r="N499" s="39">
        <v>20</v>
      </c>
      <c r="O499" s="39" t="s">
        <v>463</v>
      </c>
      <c r="P499" s="39" t="s">
        <v>152</v>
      </c>
      <c r="Q499" s="466" t="s">
        <v>52</v>
      </c>
      <c r="R499" s="150" t="s">
        <v>1758</v>
      </c>
      <c r="S499" s="306"/>
      <c r="T499" s="306" t="s">
        <v>1649</v>
      </c>
      <c r="U499" s="196"/>
      <c r="V499" s="111"/>
      <c r="W499" s="264"/>
    </row>
    <row r="500" spans="1:23" ht="40" x14ac:dyDescent="0.25">
      <c r="A500" s="622"/>
      <c r="B500" s="1145"/>
      <c r="C500" s="1062"/>
      <c r="D500" s="1088"/>
      <c r="E500" s="917"/>
      <c r="F500" s="645"/>
      <c r="G500" s="1109"/>
      <c r="H500" s="1109"/>
      <c r="I500" s="675"/>
      <c r="J500" s="917"/>
      <c r="K500" s="917"/>
      <c r="L500" s="39" t="s">
        <v>1357</v>
      </c>
      <c r="M500" s="39" t="s">
        <v>676</v>
      </c>
      <c r="N500" s="39" t="s">
        <v>463</v>
      </c>
      <c r="O500" s="39" t="s">
        <v>463</v>
      </c>
      <c r="P500" s="39" t="s">
        <v>1297</v>
      </c>
      <c r="Q500" s="466" t="s">
        <v>52</v>
      </c>
      <c r="R500" s="150" t="s">
        <v>1758</v>
      </c>
      <c r="S500" s="306"/>
      <c r="T500" s="306" t="s">
        <v>1649</v>
      </c>
      <c r="U500" s="196"/>
      <c r="V500" s="111"/>
      <c r="W500" s="264"/>
    </row>
    <row r="501" spans="1:23" ht="50" x14ac:dyDescent="0.25">
      <c r="A501" s="622"/>
      <c r="B501" s="1145"/>
      <c r="C501" s="1062"/>
      <c r="D501" s="1088"/>
      <c r="E501" s="917"/>
      <c r="F501" s="645"/>
      <c r="G501" s="1109"/>
      <c r="H501" s="1109"/>
      <c r="I501" s="675"/>
      <c r="J501" s="917"/>
      <c r="K501" s="917"/>
      <c r="L501" s="39" t="s">
        <v>617</v>
      </c>
      <c r="M501" s="39" t="s">
        <v>618</v>
      </c>
      <c r="N501" s="454" t="s">
        <v>463</v>
      </c>
      <c r="O501" s="454" t="s">
        <v>463</v>
      </c>
      <c r="P501" s="39" t="s">
        <v>678</v>
      </c>
      <c r="Q501" s="466" t="s">
        <v>52</v>
      </c>
      <c r="R501" s="150" t="s">
        <v>1758</v>
      </c>
      <c r="S501" s="306"/>
      <c r="T501" s="306" t="s">
        <v>1649</v>
      </c>
      <c r="U501" s="196"/>
      <c r="V501" s="111"/>
      <c r="W501" s="264"/>
    </row>
    <row r="502" spans="1:23" ht="70" x14ac:dyDescent="0.25">
      <c r="A502" s="622"/>
      <c r="B502" s="1145"/>
      <c r="C502" s="1062"/>
      <c r="D502" s="1088"/>
      <c r="E502" s="917"/>
      <c r="F502" s="645"/>
      <c r="G502" s="1109"/>
      <c r="H502" s="1109"/>
      <c r="I502" s="675"/>
      <c r="J502" s="917"/>
      <c r="K502" s="917"/>
      <c r="L502" s="39" t="s">
        <v>1439</v>
      </c>
      <c r="M502" s="39" t="s">
        <v>50</v>
      </c>
      <c r="N502" s="39" t="s">
        <v>463</v>
      </c>
      <c r="O502" s="39" t="s">
        <v>463</v>
      </c>
      <c r="P502" s="39" t="s">
        <v>779</v>
      </c>
      <c r="Q502" s="466" t="s">
        <v>52</v>
      </c>
      <c r="R502" s="150" t="s">
        <v>1867</v>
      </c>
      <c r="S502" s="306"/>
      <c r="T502" s="306" t="s">
        <v>1649</v>
      </c>
      <c r="U502" s="196"/>
      <c r="V502" s="111"/>
      <c r="W502" s="264"/>
    </row>
    <row r="503" spans="1:23" ht="21.75" customHeight="1" x14ac:dyDescent="0.25">
      <c r="A503" s="622"/>
      <c r="B503" s="1145"/>
      <c r="C503" s="1112" t="s">
        <v>1447</v>
      </c>
      <c r="D503" s="1112"/>
      <c r="E503" s="1112"/>
      <c r="F503" s="1112"/>
      <c r="G503" s="1112"/>
      <c r="H503" s="1112"/>
      <c r="I503" s="1112"/>
      <c r="J503" s="1112"/>
      <c r="K503" s="1112"/>
      <c r="L503" s="1113"/>
      <c r="M503" s="1113"/>
      <c r="N503" s="1113"/>
      <c r="O503" s="1113"/>
      <c r="P503" s="1113"/>
      <c r="Q503" s="1112"/>
      <c r="R503" s="1112"/>
      <c r="S503" s="1112"/>
      <c r="T503" s="1112"/>
      <c r="U503" s="1112"/>
      <c r="V503" s="1114"/>
      <c r="W503" s="1112"/>
    </row>
    <row r="504" spans="1:23" ht="94.5" customHeight="1" x14ac:dyDescent="0.25">
      <c r="A504" s="622"/>
      <c r="B504" s="1145"/>
      <c r="C504" s="1062" t="s">
        <v>1448</v>
      </c>
      <c r="D504" s="1063" t="s">
        <v>1449</v>
      </c>
      <c r="E504" s="917" t="s">
        <v>623</v>
      </c>
      <c r="F504" s="636" t="s">
        <v>1123</v>
      </c>
      <c r="G504" s="1109" t="s">
        <v>1447</v>
      </c>
      <c r="H504" s="1109" t="s">
        <v>670</v>
      </c>
      <c r="I504" s="675" t="s">
        <v>604</v>
      </c>
      <c r="J504" s="917" t="s">
        <v>385</v>
      </c>
      <c r="K504" s="917" t="s">
        <v>158</v>
      </c>
      <c r="L504" s="39" t="s">
        <v>207</v>
      </c>
      <c r="M504" s="39" t="s">
        <v>1398</v>
      </c>
      <c r="N504" s="39">
        <v>5</v>
      </c>
      <c r="O504" s="39" t="s">
        <v>463</v>
      </c>
      <c r="P504" s="39" t="s">
        <v>328</v>
      </c>
      <c r="Q504" s="466" t="s">
        <v>52</v>
      </c>
      <c r="R504" s="150" t="s">
        <v>1758</v>
      </c>
      <c r="S504" s="306"/>
      <c r="T504" s="306" t="s">
        <v>1649</v>
      </c>
      <c r="U504" s="196"/>
      <c r="V504" s="111"/>
      <c r="W504" s="264"/>
    </row>
    <row r="505" spans="1:23" ht="40" x14ac:dyDescent="0.25">
      <c r="A505" s="622"/>
      <c r="B505" s="1145"/>
      <c r="C505" s="1062"/>
      <c r="D505" s="1088"/>
      <c r="E505" s="917"/>
      <c r="F505" s="645"/>
      <c r="G505" s="1109"/>
      <c r="H505" s="1109"/>
      <c r="I505" s="675"/>
      <c r="J505" s="917"/>
      <c r="K505" s="917"/>
      <c r="L505" s="39" t="s">
        <v>1357</v>
      </c>
      <c r="M505" s="39" t="s">
        <v>676</v>
      </c>
      <c r="N505" s="39" t="s">
        <v>463</v>
      </c>
      <c r="O505" s="39" t="s">
        <v>463</v>
      </c>
      <c r="P505" s="39" t="s">
        <v>1297</v>
      </c>
      <c r="Q505" s="466" t="s">
        <v>52</v>
      </c>
      <c r="R505" s="150" t="s">
        <v>1758</v>
      </c>
      <c r="S505" s="306"/>
      <c r="T505" s="306" t="s">
        <v>1649</v>
      </c>
      <c r="U505" s="196"/>
      <c r="V505" s="111"/>
      <c r="W505" s="264"/>
    </row>
    <row r="506" spans="1:23" ht="50" x14ac:dyDescent="0.25">
      <c r="A506" s="622"/>
      <c r="B506" s="1145"/>
      <c r="C506" s="1062"/>
      <c r="D506" s="1088"/>
      <c r="E506" s="917"/>
      <c r="F506" s="645"/>
      <c r="G506" s="1109"/>
      <c r="H506" s="1109"/>
      <c r="I506" s="675"/>
      <c r="J506" s="917"/>
      <c r="K506" s="917"/>
      <c r="L506" s="39" t="s">
        <v>617</v>
      </c>
      <c r="M506" s="39" t="s">
        <v>618</v>
      </c>
      <c r="N506" s="454" t="s">
        <v>463</v>
      </c>
      <c r="O506" s="454" t="s">
        <v>463</v>
      </c>
      <c r="P506" s="39" t="s">
        <v>678</v>
      </c>
      <c r="Q506" s="466" t="s">
        <v>52</v>
      </c>
      <c r="R506" s="150" t="s">
        <v>1758</v>
      </c>
      <c r="S506" s="306"/>
      <c r="T506" s="306" t="s">
        <v>1649</v>
      </c>
      <c r="U506" s="196"/>
      <c r="V506" s="111"/>
      <c r="W506" s="264"/>
    </row>
    <row r="507" spans="1:23" ht="80" x14ac:dyDescent="0.25">
      <c r="A507" s="622"/>
      <c r="B507" s="1145"/>
      <c r="C507" s="1062"/>
      <c r="D507" s="1088"/>
      <c r="E507" s="917"/>
      <c r="F507" s="645"/>
      <c r="G507" s="1109"/>
      <c r="H507" s="1109"/>
      <c r="I507" s="675"/>
      <c r="J507" s="917"/>
      <c r="K507" s="917"/>
      <c r="L507" s="39" t="s">
        <v>1450</v>
      </c>
      <c r="M507" s="39" t="s">
        <v>50</v>
      </c>
      <c r="N507" s="39" t="s">
        <v>463</v>
      </c>
      <c r="O507" s="39" t="s">
        <v>463</v>
      </c>
      <c r="P507" s="39" t="s">
        <v>779</v>
      </c>
      <c r="Q507" s="466" t="s">
        <v>52</v>
      </c>
      <c r="R507" s="150" t="s">
        <v>1871</v>
      </c>
      <c r="S507" s="306"/>
      <c r="T507" s="306" t="s">
        <v>1649</v>
      </c>
      <c r="U507" s="196"/>
      <c r="V507" s="111"/>
      <c r="W507" s="1057"/>
    </row>
    <row r="508" spans="1:23" ht="70" x14ac:dyDescent="0.25">
      <c r="A508" s="622"/>
      <c r="B508" s="1145"/>
      <c r="C508" s="1062"/>
      <c r="D508" s="1088"/>
      <c r="E508" s="917"/>
      <c r="F508" s="645"/>
      <c r="G508" s="1109"/>
      <c r="H508" s="1109"/>
      <c r="I508" s="675"/>
      <c r="J508" s="917"/>
      <c r="K508" s="917"/>
      <c r="L508" s="39" t="s">
        <v>1451</v>
      </c>
      <c r="M508" s="39" t="s">
        <v>1109</v>
      </c>
      <c r="N508" s="39" t="s">
        <v>463</v>
      </c>
      <c r="O508" s="39" t="s">
        <v>463</v>
      </c>
      <c r="P508" s="39" t="s">
        <v>1110</v>
      </c>
      <c r="Q508" s="466" t="s">
        <v>52</v>
      </c>
      <c r="R508" s="181" t="s">
        <v>1872</v>
      </c>
      <c r="S508" s="306"/>
      <c r="T508" s="306" t="s">
        <v>1649</v>
      </c>
      <c r="U508" s="196"/>
      <c r="V508" s="111"/>
      <c r="W508" s="1057"/>
    </row>
    <row r="509" spans="1:23" ht="70" x14ac:dyDescent="0.25">
      <c r="A509" s="622"/>
      <c r="B509" s="1145"/>
      <c r="C509" s="1062"/>
      <c r="D509" s="1088"/>
      <c r="E509" s="917"/>
      <c r="F509" s="650"/>
      <c r="G509" s="1109"/>
      <c r="H509" s="1109"/>
      <c r="I509" s="675"/>
      <c r="J509" s="917"/>
      <c r="K509" s="917"/>
      <c r="L509" s="39" t="s">
        <v>1452</v>
      </c>
      <c r="M509" s="39" t="s">
        <v>1109</v>
      </c>
      <c r="N509" s="39" t="s">
        <v>463</v>
      </c>
      <c r="O509" s="39" t="s">
        <v>463</v>
      </c>
      <c r="P509" s="39" t="s">
        <v>1110</v>
      </c>
      <c r="Q509" s="466" t="s">
        <v>52</v>
      </c>
      <c r="R509" s="181" t="s">
        <v>1872</v>
      </c>
      <c r="S509" s="306"/>
      <c r="T509" s="306" t="s">
        <v>1649</v>
      </c>
      <c r="U509" s="196"/>
      <c r="V509" s="111"/>
      <c r="W509" s="264"/>
    </row>
    <row r="510" spans="1:23" ht="40" x14ac:dyDescent="0.25">
      <c r="A510" s="622"/>
      <c r="B510" s="1145"/>
      <c r="C510" s="1062" t="s">
        <v>1453</v>
      </c>
      <c r="D510" s="1063" t="s">
        <v>1454</v>
      </c>
      <c r="E510" s="917" t="s">
        <v>719</v>
      </c>
      <c r="F510" s="636" t="s">
        <v>1455</v>
      </c>
      <c r="G510" s="1109" t="s">
        <v>1447</v>
      </c>
      <c r="H510" s="1109" t="s">
        <v>670</v>
      </c>
      <c r="I510" s="675" t="s">
        <v>604</v>
      </c>
      <c r="J510" s="917" t="s">
        <v>385</v>
      </c>
      <c r="K510" s="917" t="s">
        <v>158</v>
      </c>
      <c r="L510" s="39" t="s">
        <v>207</v>
      </c>
      <c r="M510" s="39" t="s">
        <v>1177</v>
      </c>
      <c r="N510" s="39">
        <v>340</v>
      </c>
      <c r="O510" s="39" t="s">
        <v>463</v>
      </c>
      <c r="P510" s="39" t="s">
        <v>1456</v>
      </c>
      <c r="Q510" s="466" t="s">
        <v>52</v>
      </c>
      <c r="R510" s="150" t="s">
        <v>1758</v>
      </c>
      <c r="S510" s="306"/>
      <c r="T510" s="306" t="s">
        <v>1649</v>
      </c>
      <c r="U510" s="196"/>
      <c r="V510" s="111"/>
      <c r="W510" s="264"/>
    </row>
    <row r="511" spans="1:23" ht="40" x14ac:dyDescent="0.25">
      <c r="A511" s="622"/>
      <c r="B511" s="1145"/>
      <c r="C511" s="1062"/>
      <c r="D511" s="1088"/>
      <c r="E511" s="917"/>
      <c r="F511" s="645"/>
      <c r="G511" s="1109"/>
      <c r="H511" s="1109"/>
      <c r="I511" s="675"/>
      <c r="J511" s="917"/>
      <c r="K511" s="917"/>
      <c r="L511" s="39" t="s">
        <v>1357</v>
      </c>
      <c r="M511" s="39" t="s">
        <v>676</v>
      </c>
      <c r="N511" s="39" t="s">
        <v>463</v>
      </c>
      <c r="O511" s="39" t="s">
        <v>463</v>
      </c>
      <c r="P511" s="39" t="s">
        <v>1297</v>
      </c>
      <c r="Q511" s="466" t="s">
        <v>52</v>
      </c>
      <c r="R511" s="150" t="s">
        <v>1758</v>
      </c>
      <c r="S511" s="306"/>
      <c r="T511" s="306" t="s">
        <v>1649</v>
      </c>
      <c r="U511" s="196"/>
      <c r="V511" s="111"/>
      <c r="W511" s="264"/>
    </row>
    <row r="512" spans="1:23" ht="50" x14ac:dyDescent="0.25">
      <c r="A512" s="622"/>
      <c r="B512" s="1145"/>
      <c r="C512" s="1062"/>
      <c r="D512" s="1088"/>
      <c r="E512" s="917"/>
      <c r="F512" s="645"/>
      <c r="G512" s="1109"/>
      <c r="H512" s="1109"/>
      <c r="I512" s="675"/>
      <c r="J512" s="917"/>
      <c r="K512" s="917"/>
      <c r="L512" s="39" t="s">
        <v>617</v>
      </c>
      <c r="M512" s="39" t="s">
        <v>618</v>
      </c>
      <c r="N512" s="454" t="s">
        <v>463</v>
      </c>
      <c r="O512" s="454" t="s">
        <v>463</v>
      </c>
      <c r="P512" s="39" t="s">
        <v>678</v>
      </c>
      <c r="Q512" s="466" t="s">
        <v>52</v>
      </c>
      <c r="R512" s="150" t="s">
        <v>1758</v>
      </c>
      <c r="S512" s="306"/>
      <c r="T512" s="306" t="s">
        <v>1649</v>
      </c>
      <c r="U512" s="196"/>
      <c r="V512" s="111"/>
      <c r="W512" s="264"/>
    </row>
    <row r="513" spans="1:23" ht="80" x14ac:dyDescent="0.25">
      <c r="A513" s="622"/>
      <c r="B513" s="1145"/>
      <c r="C513" s="1062"/>
      <c r="D513" s="1088"/>
      <c r="E513" s="917"/>
      <c r="F513" s="645"/>
      <c r="G513" s="1109"/>
      <c r="H513" s="1109"/>
      <c r="I513" s="675"/>
      <c r="J513" s="917"/>
      <c r="K513" s="917"/>
      <c r="L513" s="39" t="s">
        <v>1450</v>
      </c>
      <c r="M513" s="39" t="s">
        <v>50</v>
      </c>
      <c r="N513" s="39" t="s">
        <v>463</v>
      </c>
      <c r="O513" s="39" t="s">
        <v>463</v>
      </c>
      <c r="P513" s="39" t="s">
        <v>779</v>
      </c>
      <c r="Q513" s="466" t="s">
        <v>52</v>
      </c>
      <c r="R513" s="150" t="s">
        <v>1871</v>
      </c>
      <c r="S513" s="306"/>
      <c r="T513" s="306" t="s">
        <v>1649</v>
      </c>
      <c r="U513" s="196"/>
      <c r="V513" s="111"/>
      <c r="W513" s="1057"/>
    </row>
    <row r="514" spans="1:23" ht="70" x14ac:dyDescent="0.25">
      <c r="A514" s="622"/>
      <c r="B514" s="1145"/>
      <c r="C514" s="1062"/>
      <c r="D514" s="1088"/>
      <c r="E514" s="917"/>
      <c r="F514" s="645"/>
      <c r="G514" s="1109"/>
      <c r="H514" s="1109"/>
      <c r="I514" s="675"/>
      <c r="J514" s="917"/>
      <c r="K514" s="917"/>
      <c r="L514" s="39" t="s">
        <v>1451</v>
      </c>
      <c r="M514" s="39" t="s">
        <v>1109</v>
      </c>
      <c r="N514" s="39" t="s">
        <v>463</v>
      </c>
      <c r="O514" s="39" t="s">
        <v>463</v>
      </c>
      <c r="P514" s="39" t="s">
        <v>1110</v>
      </c>
      <c r="Q514" s="466" t="s">
        <v>52</v>
      </c>
      <c r="R514" s="181" t="s">
        <v>1872</v>
      </c>
      <c r="S514" s="306"/>
      <c r="T514" s="306" t="s">
        <v>1649</v>
      </c>
      <c r="U514" s="196"/>
      <c r="V514" s="111"/>
      <c r="W514" s="1057"/>
    </row>
    <row r="515" spans="1:23" ht="70" x14ac:dyDescent="0.25">
      <c r="A515" s="622"/>
      <c r="B515" s="1145"/>
      <c r="C515" s="1062"/>
      <c r="D515" s="1088"/>
      <c r="E515" s="917"/>
      <c r="F515" s="650"/>
      <c r="G515" s="1109"/>
      <c r="H515" s="1109"/>
      <c r="I515" s="675"/>
      <c r="J515" s="917"/>
      <c r="K515" s="917"/>
      <c r="L515" s="39" t="s">
        <v>1452</v>
      </c>
      <c r="M515" s="39" t="s">
        <v>1109</v>
      </c>
      <c r="N515" s="39" t="s">
        <v>463</v>
      </c>
      <c r="O515" s="39" t="s">
        <v>463</v>
      </c>
      <c r="P515" s="39" t="s">
        <v>1110</v>
      </c>
      <c r="Q515" s="466" t="s">
        <v>52</v>
      </c>
      <c r="R515" s="181" t="s">
        <v>1872</v>
      </c>
      <c r="S515" s="306"/>
      <c r="T515" s="306" t="s">
        <v>1649</v>
      </c>
      <c r="U515" s="196"/>
      <c r="V515" s="111"/>
      <c r="W515" s="1057"/>
    </row>
    <row r="516" spans="1:23" ht="40" x14ac:dyDescent="0.25">
      <c r="A516" s="622"/>
      <c r="B516" s="1145"/>
      <c r="C516" s="1062" t="s">
        <v>1457</v>
      </c>
      <c r="D516" s="1063" t="s">
        <v>1458</v>
      </c>
      <c r="E516" s="917" t="s">
        <v>623</v>
      </c>
      <c r="F516" s="636" t="s">
        <v>1123</v>
      </c>
      <c r="G516" s="1109" t="s">
        <v>1447</v>
      </c>
      <c r="H516" s="1109" t="s">
        <v>670</v>
      </c>
      <c r="I516" s="675" t="s">
        <v>604</v>
      </c>
      <c r="J516" s="917" t="s">
        <v>385</v>
      </c>
      <c r="K516" s="917" t="s">
        <v>158</v>
      </c>
      <c r="L516" s="39" t="s">
        <v>207</v>
      </c>
      <c r="M516" s="39" t="s">
        <v>1398</v>
      </c>
      <c r="N516" s="39">
        <v>200</v>
      </c>
      <c r="O516" s="39" t="s">
        <v>463</v>
      </c>
      <c r="P516" s="39" t="s">
        <v>576</v>
      </c>
      <c r="Q516" s="466" t="s">
        <v>52</v>
      </c>
      <c r="R516" s="150" t="s">
        <v>1758</v>
      </c>
      <c r="S516" s="306"/>
      <c r="T516" s="306" t="s">
        <v>1649</v>
      </c>
      <c r="U516" s="196"/>
      <c r="V516" s="111"/>
      <c r="W516" s="264"/>
    </row>
    <row r="517" spans="1:23" ht="40" x14ac:dyDescent="0.25">
      <c r="A517" s="622"/>
      <c r="B517" s="1145"/>
      <c r="C517" s="1062"/>
      <c r="D517" s="1088"/>
      <c r="E517" s="917"/>
      <c r="F517" s="645"/>
      <c r="G517" s="1109"/>
      <c r="H517" s="1109"/>
      <c r="I517" s="675"/>
      <c r="J517" s="917"/>
      <c r="K517" s="917"/>
      <c r="L517" s="39" t="s">
        <v>1357</v>
      </c>
      <c r="M517" s="39" t="s">
        <v>676</v>
      </c>
      <c r="N517" s="39" t="s">
        <v>463</v>
      </c>
      <c r="O517" s="39" t="s">
        <v>463</v>
      </c>
      <c r="P517" s="39" t="s">
        <v>1297</v>
      </c>
      <c r="Q517" s="466" t="s">
        <v>52</v>
      </c>
      <c r="R517" s="150" t="s">
        <v>1758</v>
      </c>
      <c r="S517" s="306"/>
      <c r="T517" s="306" t="s">
        <v>1649</v>
      </c>
      <c r="U517" s="196"/>
      <c r="V517" s="111"/>
      <c r="W517" s="264"/>
    </row>
    <row r="518" spans="1:23" ht="50" x14ac:dyDescent="0.25">
      <c r="A518" s="622"/>
      <c r="B518" s="1145"/>
      <c r="C518" s="1062"/>
      <c r="D518" s="1088"/>
      <c r="E518" s="917"/>
      <c r="F518" s="645"/>
      <c r="G518" s="1109"/>
      <c r="H518" s="1109"/>
      <c r="I518" s="675"/>
      <c r="J518" s="917"/>
      <c r="K518" s="917"/>
      <c r="L518" s="39" t="s">
        <v>617</v>
      </c>
      <c r="M518" s="39" t="s">
        <v>618</v>
      </c>
      <c r="N518" s="454" t="s">
        <v>463</v>
      </c>
      <c r="O518" s="454" t="s">
        <v>463</v>
      </c>
      <c r="P518" s="39" t="s">
        <v>678</v>
      </c>
      <c r="Q518" s="466" t="s">
        <v>52</v>
      </c>
      <c r="R518" s="150" t="s">
        <v>1758</v>
      </c>
      <c r="S518" s="306"/>
      <c r="T518" s="306" t="s">
        <v>1649</v>
      </c>
      <c r="U518" s="196"/>
      <c r="V518" s="111"/>
      <c r="W518" s="264"/>
    </row>
    <row r="519" spans="1:23" ht="80" x14ac:dyDescent="0.25">
      <c r="A519" s="622"/>
      <c r="B519" s="1145"/>
      <c r="C519" s="1062"/>
      <c r="D519" s="1088"/>
      <c r="E519" s="917"/>
      <c r="F519" s="645"/>
      <c r="G519" s="1109"/>
      <c r="H519" s="1109"/>
      <c r="I519" s="675"/>
      <c r="J519" s="917"/>
      <c r="K519" s="917"/>
      <c r="L519" s="39" t="s">
        <v>1450</v>
      </c>
      <c r="M519" s="39" t="s">
        <v>50</v>
      </c>
      <c r="N519" s="39" t="s">
        <v>463</v>
      </c>
      <c r="O519" s="39" t="s">
        <v>463</v>
      </c>
      <c r="P519" s="39" t="s">
        <v>779</v>
      </c>
      <c r="Q519" s="466" t="s">
        <v>52</v>
      </c>
      <c r="R519" s="150" t="s">
        <v>1871</v>
      </c>
      <c r="S519" s="306"/>
      <c r="T519" s="306" t="s">
        <v>1649</v>
      </c>
      <c r="U519" s="196"/>
      <c r="V519" s="111"/>
      <c r="W519" s="1057"/>
    </row>
    <row r="520" spans="1:23" ht="70" x14ac:dyDescent="0.25">
      <c r="A520" s="622"/>
      <c r="B520" s="1145"/>
      <c r="C520" s="1062"/>
      <c r="D520" s="1088"/>
      <c r="E520" s="917"/>
      <c r="F520" s="645"/>
      <c r="G520" s="1109"/>
      <c r="H520" s="1109"/>
      <c r="I520" s="675"/>
      <c r="J520" s="917"/>
      <c r="K520" s="917"/>
      <c r="L520" s="39" t="s">
        <v>1451</v>
      </c>
      <c r="M520" s="39" t="s">
        <v>1109</v>
      </c>
      <c r="N520" s="39" t="s">
        <v>463</v>
      </c>
      <c r="O520" s="39" t="s">
        <v>463</v>
      </c>
      <c r="P520" s="39" t="s">
        <v>1110</v>
      </c>
      <c r="Q520" s="466" t="s">
        <v>52</v>
      </c>
      <c r="R520" s="181" t="s">
        <v>1872</v>
      </c>
      <c r="S520" s="306"/>
      <c r="T520" s="306" t="s">
        <v>1649</v>
      </c>
      <c r="U520" s="196"/>
      <c r="V520" s="111"/>
      <c r="W520" s="1057"/>
    </row>
    <row r="521" spans="1:23" ht="70" x14ac:dyDescent="0.25">
      <c r="A521" s="622"/>
      <c r="B521" s="1145"/>
      <c r="C521" s="1062"/>
      <c r="D521" s="1088"/>
      <c r="E521" s="917"/>
      <c r="F521" s="650"/>
      <c r="G521" s="1109"/>
      <c r="H521" s="1109"/>
      <c r="I521" s="675"/>
      <c r="J521" s="917"/>
      <c r="K521" s="917"/>
      <c r="L521" s="39" t="s">
        <v>1452</v>
      </c>
      <c r="M521" s="39" t="s">
        <v>1109</v>
      </c>
      <c r="N521" s="39" t="s">
        <v>463</v>
      </c>
      <c r="O521" s="39" t="s">
        <v>463</v>
      </c>
      <c r="P521" s="39" t="s">
        <v>1110</v>
      </c>
      <c r="Q521" s="466" t="s">
        <v>52</v>
      </c>
      <c r="R521" s="181" t="s">
        <v>1872</v>
      </c>
      <c r="S521" s="306"/>
      <c r="T521" s="306" t="s">
        <v>1649</v>
      </c>
      <c r="U521" s="196"/>
      <c r="V521" s="111"/>
      <c r="W521" s="1057"/>
    </row>
    <row r="522" spans="1:23" ht="40" x14ac:dyDescent="0.25">
      <c r="A522" s="622"/>
      <c r="B522" s="1145"/>
      <c r="C522" s="1062" t="s">
        <v>1459</v>
      </c>
      <c r="D522" s="1063" t="s">
        <v>1460</v>
      </c>
      <c r="E522" s="917" t="s">
        <v>623</v>
      </c>
      <c r="F522" s="636" t="s">
        <v>1123</v>
      </c>
      <c r="G522" s="1109" t="s">
        <v>1447</v>
      </c>
      <c r="H522" s="1109" t="s">
        <v>670</v>
      </c>
      <c r="I522" s="675" t="s">
        <v>604</v>
      </c>
      <c r="J522" s="917" t="s">
        <v>385</v>
      </c>
      <c r="K522" s="917" t="s">
        <v>158</v>
      </c>
      <c r="L522" s="39" t="s">
        <v>207</v>
      </c>
      <c r="M522" s="39" t="s">
        <v>1398</v>
      </c>
      <c r="N522" s="39">
        <v>200</v>
      </c>
      <c r="O522" s="39" t="s">
        <v>463</v>
      </c>
      <c r="P522" s="39" t="s">
        <v>576</v>
      </c>
      <c r="Q522" s="466" t="s">
        <v>52</v>
      </c>
      <c r="R522" s="150" t="s">
        <v>1758</v>
      </c>
      <c r="S522" s="306"/>
      <c r="T522" s="306" t="s">
        <v>1649</v>
      </c>
      <c r="U522" s="196"/>
      <c r="V522" s="111"/>
      <c r="W522" s="264"/>
    </row>
    <row r="523" spans="1:23" ht="40" x14ac:dyDescent="0.25">
      <c r="A523" s="622"/>
      <c r="B523" s="1145"/>
      <c r="C523" s="1062"/>
      <c r="D523" s="1088"/>
      <c r="E523" s="917"/>
      <c r="F523" s="645"/>
      <c r="G523" s="1109"/>
      <c r="H523" s="1109"/>
      <c r="I523" s="675"/>
      <c r="J523" s="917"/>
      <c r="K523" s="917"/>
      <c r="L523" s="39" t="s">
        <v>1357</v>
      </c>
      <c r="M523" s="39" t="s">
        <v>676</v>
      </c>
      <c r="N523" s="39" t="s">
        <v>463</v>
      </c>
      <c r="O523" s="39" t="s">
        <v>463</v>
      </c>
      <c r="P523" s="39" t="s">
        <v>1297</v>
      </c>
      <c r="Q523" s="466" t="s">
        <v>52</v>
      </c>
      <c r="R523" s="150" t="s">
        <v>1758</v>
      </c>
      <c r="S523" s="306"/>
      <c r="T523" s="306" t="s">
        <v>1649</v>
      </c>
      <c r="U523" s="196"/>
      <c r="V523" s="111"/>
      <c r="W523" s="264"/>
    </row>
    <row r="524" spans="1:23" ht="50" x14ac:dyDescent="0.25">
      <c r="A524" s="622"/>
      <c r="B524" s="1145"/>
      <c r="C524" s="1062"/>
      <c r="D524" s="1088"/>
      <c r="E524" s="917"/>
      <c r="F524" s="645"/>
      <c r="G524" s="1109"/>
      <c r="H524" s="1109"/>
      <c r="I524" s="675"/>
      <c r="J524" s="917"/>
      <c r="K524" s="917"/>
      <c r="L524" s="39" t="s">
        <v>617</v>
      </c>
      <c r="M524" s="39" t="s">
        <v>618</v>
      </c>
      <c r="N524" s="454" t="s">
        <v>463</v>
      </c>
      <c r="O524" s="454" t="s">
        <v>463</v>
      </c>
      <c r="P524" s="39" t="s">
        <v>678</v>
      </c>
      <c r="Q524" s="466" t="s">
        <v>52</v>
      </c>
      <c r="R524" s="150" t="s">
        <v>1758</v>
      </c>
      <c r="S524" s="306"/>
      <c r="T524" s="306" t="s">
        <v>1649</v>
      </c>
      <c r="U524" s="196"/>
      <c r="V524" s="111"/>
      <c r="W524" s="264"/>
    </row>
    <row r="525" spans="1:23" ht="80" x14ac:dyDescent="0.25">
      <c r="A525" s="622"/>
      <c r="B525" s="1145"/>
      <c r="C525" s="1062"/>
      <c r="D525" s="1088"/>
      <c r="E525" s="917"/>
      <c r="F525" s="645"/>
      <c r="G525" s="1109"/>
      <c r="H525" s="1109"/>
      <c r="I525" s="675"/>
      <c r="J525" s="917"/>
      <c r="K525" s="917"/>
      <c r="L525" s="39" t="s">
        <v>1450</v>
      </c>
      <c r="M525" s="39" t="s">
        <v>50</v>
      </c>
      <c r="N525" s="39" t="s">
        <v>463</v>
      </c>
      <c r="O525" s="39" t="s">
        <v>463</v>
      </c>
      <c r="P525" s="39" t="s">
        <v>779</v>
      </c>
      <c r="Q525" s="466" t="s">
        <v>52</v>
      </c>
      <c r="R525" s="150" t="s">
        <v>1871</v>
      </c>
      <c r="S525" s="306"/>
      <c r="T525" s="306" t="s">
        <v>1649</v>
      </c>
      <c r="U525" s="196"/>
      <c r="V525" s="111"/>
      <c r="W525" s="1057"/>
    </row>
    <row r="526" spans="1:23" ht="70" x14ac:dyDescent="0.25">
      <c r="A526" s="622"/>
      <c r="B526" s="1145"/>
      <c r="C526" s="1062"/>
      <c r="D526" s="1088"/>
      <c r="E526" s="917"/>
      <c r="F526" s="645"/>
      <c r="G526" s="1109"/>
      <c r="H526" s="1109"/>
      <c r="I526" s="675"/>
      <c r="J526" s="917"/>
      <c r="K526" s="917"/>
      <c r="L526" s="39" t="s">
        <v>1451</v>
      </c>
      <c r="M526" s="39" t="s">
        <v>1109</v>
      </c>
      <c r="N526" s="39" t="s">
        <v>463</v>
      </c>
      <c r="O526" s="39" t="s">
        <v>463</v>
      </c>
      <c r="P526" s="39" t="s">
        <v>1110</v>
      </c>
      <c r="Q526" s="466" t="s">
        <v>52</v>
      </c>
      <c r="R526" s="181" t="s">
        <v>1872</v>
      </c>
      <c r="S526" s="306"/>
      <c r="T526" s="306" t="s">
        <v>1649</v>
      </c>
      <c r="U526" s="196"/>
      <c r="V526" s="111"/>
      <c r="W526" s="1057"/>
    </row>
    <row r="527" spans="1:23" ht="70" x14ac:dyDescent="0.25">
      <c r="A527" s="622"/>
      <c r="B527" s="1145"/>
      <c r="C527" s="1062"/>
      <c r="D527" s="1088"/>
      <c r="E527" s="917"/>
      <c r="F527" s="650"/>
      <c r="G527" s="1109"/>
      <c r="H527" s="1109"/>
      <c r="I527" s="675"/>
      <c r="J527" s="917"/>
      <c r="K527" s="917"/>
      <c r="L527" s="39" t="s">
        <v>1452</v>
      </c>
      <c r="M527" s="39" t="s">
        <v>1109</v>
      </c>
      <c r="N527" s="39" t="s">
        <v>463</v>
      </c>
      <c r="O527" s="39" t="s">
        <v>463</v>
      </c>
      <c r="P527" s="39" t="s">
        <v>1110</v>
      </c>
      <c r="Q527" s="466" t="s">
        <v>52</v>
      </c>
      <c r="R527" s="181" t="s">
        <v>1872</v>
      </c>
      <c r="S527" s="306"/>
      <c r="T527" s="306" t="s">
        <v>1649</v>
      </c>
      <c r="U527" s="196"/>
      <c r="V527" s="111"/>
      <c r="W527" s="264"/>
    </row>
    <row r="528" spans="1:23" ht="40" x14ac:dyDescent="0.25">
      <c r="A528" s="622"/>
      <c r="B528" s="1145"/>
      <c r="C528" s="1062" t="s">
        <v>1461</v>
      </c>
      <c r="D528" s="1063" t="s">
        <v>1462</v>
      </c>
      <c r="E528" s="917" t="s">
        <v>1194</v>
      </c>
      <c r="F528" s="636" t="s">
        <v>1123</v>
      </c>
      <c r="G528" s="1109" t="s">
        <v>1447</v>
      </c>
      <c r="H528" s="1109" t="s">
        <v>670</v>
      </c>
      <c r="I528" s="675" t="s">
        <v>604</v>
      </c>
      <c r="J528" s="917" t="s">
        <v>385</v>
      </c>
      <c r="K528" s="917" t="s">
        <v>158</v>
      </c>
      <c r="L528" s="39" t="s">
        <v>207</v>
      </c>
      <c r="M528" s="39" t="s">
        <v>1398</v>
      </c>
      <c r="N528" s="39">
        <v>400</v>
      </c>
      <c r="O528" s="39" t="s">
        <v>463</v>
      </c>
      <c r="P528" s="39" t="s">
        <v>1384</v>
      </c>
      <c r="Q528" s="466" t="s">
        <v>52</v>
      </c>
      <c r="R528" s="150" t="s">
        <v>1758</v>
      </c>
      <c r="S528" s="306"/>
      <c r="T528" s="306" t="s">
        <v>1649</v>
      </c>
      <c r="U528" s="196"/>
      <c r="V528" s="111"/>
      <c r="W528" s="264"/>
    </row>
    <row r="529" spans="1:23" ht="40" x14ac:dyDescent="0.25">
      <c r="A529" s="622"/>
      <c r="B529" s="1145"/>
      <c r="C529" s="1062"/>
      <c r="D529" s="1088"/>
      <c r="E529" s="917"/>
      <c r="F529" s="645"/>
      <c r="G529" s="1109"/>
      <c r="H529" s="1109"/>
      <c r="I529" s="675"/>
      <c r="J529" s="917"/>
      <c r="K529" s="917"/>
      <c r="L529" s="39" t="s">
        <v>1357</v>
      </c>
      <c r="M529" s="39" t="s">
        <v>676</v>
      </c>
      <c r="N529" s="39" t="s">
        <v>463</v>
      </c>
      <c r="O529" s="39" t="s">
        <v>463</v>
      </c>
      <c r="P529" s="39" t="s">
        <v>1297</v>
      </c>
      <c r="Q529" s="466" t="s">
        <v>52</v>
      </c>
      <c r="R529" s="150" t="s">
        <v>1758</v>
      </c>
      <c r="S529" s="306"/>
      <c r="T529" s="306" t="s">
        <v>1649</v>
      </c>
      <c r="U529" s="196"/>
      <c r="V529" s="111"/>
      <c r="W529" s="264"/>
    </row>
    <row r="530" spans="1:23" ht="50" x14ac:dyDescent="0.25">
      <c r="A530" s="622"/>
      <c r="B530" s="1145"/>
      <c r="C530" s="1062"/>
      <c r="D530" s="1088"/>
      <c r="E530" s="917"/>
      <c r="F530" s="645"/>
      <c r="G530" s="1109"/>
      <c r="H530" s="1109"/>
      <c r="I530" s="675"/>
      <c r="J530" s="917"/>
      <c r="K530" s="917"/>
      <c r="L530" s="39" t="s">
        <v>617</v>
      </c>
      <c r="M530" s="39" t="s">
        <v>618</v>
      </c>
      <c r="N530" s="454" t="s">
        <v>463</v>
      </c>
      <c r="O530" s="454" t="s">
        <v>463</v>
      </c>
      <c r="P530" s="39" t="s">
        <v>678</v>
      </c>
      <c r="Q530" s="466" t="s">
        <v>52</v>
      </c>
      <c r="R530" s="150" t="s">
        <v>1758</v>
      </c>
      <c r="S530" s="306"/>
      <c r="T530" s="306" t="s">
        <v>1649</v>
      </c>
      <c r="U530" s="196"/>
      <c r="V530" s="111"/>
      <c r="W530" s="264"/>
    </row>
    <row r="531" spans="1:23" ht="80" x14ac:dyDescent="0.25">
      <c r="A531" s="622"/>
      <c r="B531" s="1145"/>
      <c r="C531" s="1062"/>
      <c r="D531" s="1088"/>
      <c r="E531" s="917"/>
      <c r="F531" s="645"/>
      <c r="G531" s="1109"/>
      <c r="H531" s="1109"/>
      <c r="I531" s="675"/>
      <c r="J531" s="917"/>
      <c r="K531" s="917"/>
      <c r="L531" s="39" t="s">
        <v>1450</v>
      </c>
      <c r="M531" s="39" t="s">
        <v>50</v>
      </c>
      <c r="N531" s="39" t="s">
        <v>463</v>
      </c>
      <c r="O531" s="39" t="s">
        <v>463</v>
      </c>
      <c r="P531" s="39" t="s">
        <v>779</v>
      </c>
      <c r="Q531" s="466" t="s">
        <v>52</v>
      </c>
      <c r="R531" s="150" t="s">
        <v>1871</v>
      </c>
      <c r="S531" s="306"/>
      <c r="T531" s="306" t="s">
        <v>1649</v>
      </c>
      <c r="U531" s="196"/>
      <c r="V531" s="111"/>
      <c r="W531" s="1057"/>
    </row>
    <row r="532" spans="1:23" ht="70" x14ac:dyDescent="0.25">
      <c r="A532" s="622"/>
      <c r="B532" s="1145"/>
      <c r="C532" s="1062"/>
      <c r="D532" s="1088"/>
      <c r="E532" s="917"/>
      <c r="F532" s="645"/>
      <c r="G532" s="1109"/>
      <c r="H532" s="1109"/>
      <c r="I532" s="675"/>
      <c r="J532" s="917"/>
      <c r="K532" s="917"/>
      <c r="L532" s="39" t="s">
        <v>1451</v>
      </c>
      <c r="M532" s="39" t="s">
        <v>1109</v>
      </c>
      <c r="N532" s="39" t="s">
        <v>463</v>
      </c>
      <c r="O532" s="39" t="s">
        <v>463</v>
      </c>
      <c r="P532" s="39" t="s">
        <v>1110</v>
      </c>
      <c r="Q532" s="466" t="s">
        <v>52</v>
      </c>
      <c r="R532" s="181" t="s">
        <v>1872</v>
      </c>
      <c r="S532" s="306"/>
      <c r="T532" s="306" t="s">
        <v>1649</v>
      </c>
      <c r="U532" s="196"/>
      <c r="V532" s="111"/>
      <c r="W532" s="1057"/>
    </row>
    <row r="533" spans="1:23" ht="70" x14ac:dyDescent="0.25">
      <c r="A533" s="622"/>
      <c r="B533" s="1145"/>
      <c r="C533" s="1062"/>
      <c r="D533" s="1088"/>
      <c r="E533" s="917"/>
      <c r="F533" s="650"/>
      <c r="G533" s="1109"/>
      <c r="H533" s="1109"/>
      <c r="I533" s="675"/>
      <c r="J533" s="917"/>
      <c r="K533" s="917"/>
      <c r="L533" s="39" t="s">
        <v>1452</v>
      </c>
      <c r="M533" s="39" t="s">
        <v>1109</v>
      </c>
      <c r="N533" s="39" t="s">
        <v>463</v>
      </c>
      <c r="O533" s="39" t="s">
        <v>463</v>
      </c>
      <c r="P533" s="39" t="s">
        <v>1110</v>
      </c>
      <c r="Q533" s="466" t="s">
        <v>52</v>
      </c>
      <c r="R533" s="181" t="s">
        <v>1872</v>
      </c>
      <c r="S533" s="306"/>
      <c r="T533" s="306" t="s">
        <v>1649</v>
      </c>
      <c r="U533" s="196"/>
      <c r="V533" s="111"/>
      <c r="W533" s="264"/>
    </row>
    <row r="534" spans="1:23" ht="40" x14ac:dyDescent="0.25">
      <c r="A534" s="622"/>
      <c r="B534" s="1145"/>
      <c r="C534" s="1062" t="s">
        <v>1463</v>
      </c>
      <c r="D534" s="1063" t="s">
        <v>1464</v>
      </c>
      <c r="E534" s="917" t="s">
        <v>719</v>
      </c>
      <c r="F534" s="636" t="s">
        <v>1123</v>
      </c>
      <c r="G534" s="1109" t="s">
        <v>1447</v>
      </c>
      <c r="H534" s="1109" t="s">
        <v>670</v>
      </c>
      <c r="I534" s="675" t="s">
        <v>604</v>
      </c>
      <c r="J534" s="917" t="s">
        <v>385</v>
      </c>
      <c r="K534" s="917" t="s">
        <v>158</v>
      </c>
      <c r="L534" s="39" t="s">
        <v>207</v>
      </c>
      <c r="M534" s="39" t="s">
        <v>1177</v>
      </c>
      <c r="N534" s="39">
        <v>200</v>
      </c>
      <c r="O534" s="39" t="s">
        <v>463</v>
      </c>
      <c r="P534" s="39" t="s">
        <v>576</v>
      </c>
      <c r="Q534" s="466" t="s">
        <v>52</v>
      </c>
      <c r="R534" s="150" t="s">
        <v>1758</v>
      </c>
      <c r="S534" s="306"/>
      <c r="T534" s="306" t="s">
        <v>1649</v>
      </c>
      <c r="U534" s="196"/>
      <c r="V534" s="111"/>
      <c r="W534" s="264"/>
    </row>
    <row r="535" spans="1:23" ht="56.25" customHeight="1" x14ac:dyDescent="0.25">
      <c r="A535" s="622"/>
      <c r="B535" s="1145"/>
      <c r="C535" s="1062"/>
      <c r="D535" s="1088"/>
      <c r="E535" s="917"/>
      <c r="F535" s="645"/>
      <c r="G535" s="1109"/>
      <c r="H535" s="1109"/>
      <c r="I535" s="675"/>
      <c r="J535" s="917"/>
      <c r="K535" s="917"/>
      <c r="L535" s="39" t="s">
        <v>1357</v>
      </c>
      <c r="M535" s="39" t="s">
        <v>676</v>
      </c>
      <c r="N535" s="39" t="s">
        <v>463</v>
      </c>
      <c r="O535" s="39" t="s">
        <v>463</v>
      </c>
      <c r="P535" s="39" t="s">
        <v>1297</v>
      </c>
      <c r="Q535" s="466" t="s">
        <v>52</v>
      </c>
      <c r="R535" s="150" t="s">
        <v>1758</v>
      </c>
      <c r="S535" s="306"/>
      <c r="T535" s="306" t="s">
        <v>1649</v>
      </c>
      <c r="U535" s="196"/>
      <c r="V535" s="111"/>
      <c r="W535" s="264"/>
    </row>
    <row r="536" spans="1:23" ht="50" x14ac:dyDescent="0.25">
      <c r="A536" s="622"/>
      <c r="B536" s="1145"/>
      <c r="C536" s="1062"/>
      <c r="D536" s="1088"/>
      <c r="E536" s="917"/>
      <c r="F536" s="645"/>
      <c r="G536" s="1109"/>
      <c r="H536" s="1109"/>
      <c r="I536" s="675"/>
      <c r="J536" s="917"/>
      <c r="K536" s="917"/>
      <c r="L536" s="39" t="s">
        <v>617</v>
      </c>
      <c r="M536" s="39" t="s">
        <v>618</v>
      </c>
      <c r="N536" s="454" t="s">
        <v>463</v>
      </c>
      <c r="O536" s="454" t="s">
        <v>463</v>
      </c>
      <c r="P536" s="39" t="s">
        <v>678</v>
      </c>
      <c r="Q536" s="466" t="s">
        <v>52</v>
      </c>
      <c r="R536" s="150" t="s">
        <v>1758</v>
      </c>
      <c r="S536" s="306"/>
      <c r="T536" s="306" t="s">
        <v>1649</v>
      </c>
      <c r="U536" s="196"/>
      <c r="V536" s="111"/>
      <c r="W536" s="264"/>
    </row>
    <row r="537" spans="1:23" ht="80" x14ac:dyDescent="0.25">
      <c r="A537" s="622"/>
      <c r="B537" s="1145"/>
      <c r="C537" s="1062"/>
      <c r="D537" s="1088"/>
      <c r="E537" s="917"/>
      <c r="F537" s="645"/>
      <c r="G537" s="1109"/>
      <c r="H537" s="1109"/>
      <c r="I537" s="675"/>
      <c r="J537" s="917"/>
      <c r="K537" s="917"/>
      <c r="L537" s="39" t="s">
        <v>1450</v>
      </c>
      <c r="M537" s="39" t="s">
        <v>50</v>
      </c>
      <c r="N537" s="39" t="s">
        <v>463</v>
      </c>
      <c r="O537" s="39" t="s">
        <v>463</v>
      </c>
      <c r="P537" s="39" t="s">
        <v>779</v>
      </c>
      <c r="Q537" s="466" t="s">
        <v>52</v>
      </c>
      <c r="R537" s="150" t="s">
        <v>1871</v>
      </c>
      <c r="S537" s="306"/>
      <c r="T537" s="306" t="s">
        <v>1649</v>
      </c>
      <c r="U537" s="196"/>
      <c r="V537" s="111"/>
      <c r="W537" s="1057"/>
    </row>
    <row r="538" spans="1:23" ht="70" x14ac:dyDescent="0.25">
      <c r="A538" s="622"/>
      <c r="B538" s="1145"/>
      <c r="C538" s="1062"/>
      <c r="D538" s="1088"/>
      <c r="E538" s="917"/>
      <c r="F538" s="645"/>
      <c r="G538" s="1109"/>
      <c r="H538" s="1109"/>
      <c r="I538" s="675"/>
      <c r="J538" s="917"/>
      <c r="K538" s="917"/>
      <c r="L538" s="39" t="s">
        <v>1451</v>
      </c>
      <c r="M538" s="39" t="s">
        <v>1109</v>
      </c>
      <c r="N538" s="39" t="s">
        <v>463</v>
      </c>
      <c r="O538" s="39" t="s">
        <v>463</v>
      </c>
      <c r="P538" s="39" t="s">
        <v>1110</v>
      </c>
      <c r="Q538" s="466" t="s">
        <v>52</v>
      </c>
      <c r="R538" s="181" t="s">
        <v>1872</v>
      </c>
      <c r="S538" s="306"/>
      <c r="T538" s="306" t="s">
        <v>1649</v>
      </c>
      <c r="U538" s="196"/>
      <c r="V538" s="111"/>
      <c r="W538" s="1057"/>
    </row>
    <row r="539" spans="1:23" ht="70" x14ac:dyDescent="0.25">
      <c r="A539" s="622"/>
      <c r="B539" s="1145"/>
      <c r="C539" s="1062"/>
      <c r="D539" s="1088"/>
      <c r="E539" s="917"/>
      <c r="F539" s="650"/>
      <c r="G539" s="1109"/>
      <c r="H539" s="1109"/>
      <c r="I539" s="675"/>
      <c r="J539" s="917"/>
      <c r="K539" s="917"/>
      <c r="L539" s="39" t="s">
        <v>1452</v>
      </c>
      <c r="M539" s="39" t="s">
        <v>1109</v>
      </c>
      <c r="N539" s="39" t="s">
        <v>463</v>
      </c>
      <c r="O539" s="39" t="s">
        <v>463</v>
      </c>
      <c r="P539" s="39" t="s">
        <v>1110</v>
      </c>
      <c r="Q539" s="466" t="s">
        <v>52</v>
      </c>
      <c r="R539" s="181" t="s">
        <v>1872</v>
      </c>
      <c r="S539" s="306"/>
      <c r="T539" s="306" t="s">
        <v>1649</v>
      </c>
      <c r="U539" s="196"/>
      <c r="V539" s="111"/>
      <c r="W539" s="264"/>
    </row>
    <row r="540" spans="1:23" ht="40" x14ac:dyDescent="0.25">
      <c r="A540" s="622"/>
      <c r="B540" s="1145"/>
      <c r="C540" s="1062" t="s">
        <v>1465</v>
      </c>
      <c r="D540" s="1063" t="s">
        <v>1466</v>
      </c>
      <c r="E540" s="917" t="s">
        <v>1212</v>
      </c>
      <c r="F540" s="636" t="s">
        <v>1123</v>
      </c>
      <c r="G540" s="1109" t="s">
        <v>1447</v>
      </c>
      <c r="H540" s="1109" t="s">
        <v>670</v>
      </c>
      <c r="I540" s="675" t="s">
        <v>604</v>
      </c>
      <c r="J540" s="917" t="s">
        <v>385</v>
      </c>
      <c r="K540" s="917" t="s">
        <v>158</v>
      </c>
      <c r="L540" s="39" t="s">
        <v>207</v>
      </c>
      <c r="M540" s="39" t="s">
        <v>1177</v>
      </c>
      <c r="N540" s="39">
        <v>20</v>
      </c>
      <c r="O540" s="39" t="s">
        <v>463</v>
      </c>
      <c r="P540" s="39" t="s">
        <v>152</v>
      </c>
      <c r="Q540" s="466" t="s">
        <v>52</v>
      </c>
      <c r="R540" s="150" t="s">
        <v>1758</v>
      </c>
      <c r="S540" s="306"/>
      <c r="T540" s="306" t="s">
        <v>1649</v>
      </c>
      <c r="U540" s="196"/>
      <c r="V540" s="111"/>
      <c r="W540" s="264"/>
    </row>
    <row r="541" spans="1:23" ht="40" x14ac:dyDescent="0.25">
      <c r="A541" s="622"/>
      <c r="B541" s="1145"/>
      <c r="C541" s="1062"/>
      <c r="D541" s="1088"/>
      <c r="E541" s="917"/>
      <c r="F541" s="645"/>
      <c r="G541" s="1109"/>
      <c r="H541" s="1109"/>
      <c r="I541" s="675"/>
      <c r="J541" s="917"/>
      <c r="K541" s="917"/>
      <c r="L541" s="39" t="s">
        <v>1357</v>
      </c>
      <c r="M541" s="39" t="s">
        <v>676</v>
      </c>
      <c r="N541" s="39" t="s">
        <v>463</v>
      </c>
      <c r="O541" s="39" t="s">
        <v>463</v>
      </c>
      <c r="P541" s="39" t="s">
        <v>1297</v>
      </c>
      <c r="Q541" s="466" t="s">
        <v>52</v>
      </c>
      <c r="R541" s="150" t="s">
        <v>1758</v>
      </c>
      <c r="S541" s="306"/>
      <c r="T541" s="306" t="s">
        <v>1649</v>
      </c>
      <c r="U541" s="196"/>
      <c r="V541" s="111"/>
      <c r="W541" s="264"/>
    </row>
    <row r="542" spans="1:23" ht="50" x14ac:dyDescent="0.25">
      <c r="A542" s="622"/>
      <c r="B542" s="1145"/>
      <c r="C542" s="1062"/>
      <c r="D542" s="1088"/>
      <c r="E542" s="917"/>
      <c r="F542" s="645"/>
      <c r="G542" s="1109"/>
      <c r="H542" s="1109"/>
      <c r="I542" s="675"/>
      <c r="J542" s="917"/>
      <c r="K542" s="917"/>
      <c r="L542" s="39" t="s">
        <v>617</v>
      </c>
      <c r="M542" s="39" t="s">
        <v>618</v>
      </c>
      <c r="N542" s="454" t="s">
        <v>463</v>
      </c>
      <c r="O542" s="454" t="s">
        <v>463</v>
      </c>
      <c r="P542" s="39" t="s">
        <v>678</v>
      </c>
      <c r="Q542" s="466" t="s">
        <v>52</v>
      </c>
      <c r="R542" s="150" t="s">
        <v>1758</v>
      </c>
      <c r="S542" s="306"/>
      <c r="T542" s="306" t="s">
        <v>1649</v>
      </c>
      <c r="U542" s="196"/>
      <c r="V542" s="111"/>
      <c r="W542" s="264"/>
    </row>
    <row r="543" spans="1:23" ht="80" x14ac:dyDescent="0.25">
      <c r="A543" s="622"/>
      <c r="B543" s="1145"/>
      <c r="C543" s="1062"/>
      <c r="D543" s="1088"/>
      <c r="E543" s="917"/>
      <c r="F543" s="645"/>
      <c r="G543" s="1109"/>
      <c r="H543" s="1109"/>
      <c r="I543" s="675"/>
      <c r="J543" s="917"/>
      <c r="K543" s="917"/>
      <c r="L543" s="39" t="s">
        <v>1450</v>
      </c>
      <c r="M543" s="39" t="s">
        <v>50</v>
      </c>
      <c r="N543" s="39" t="s">
        <v>463</v>
      </c>
      <c r="O543" s="39" t="s">
        <v>463</v>
      </c>
      <c r="P543" s="39" t="s">
        <v>779</v>
      </c>
      <c r="Q543" s="466" t="s">
        <v>52</v>
      </c>
      <c r="R543" s="150" t="s">
        <v>1871</v>
      </c>
      <c r="S543" s="306"/>
      <c r="T543" s="306" t="s">
        <v>1649</v>
      </c>
      <c r="U543" s="196"/>
      <c r="V543" s="111"/>
      <c r="W543" s="1057"/>
    </row>
    <row r="544" spans="1:23" ht="70" x14ac:dyDescent="0.25">
      <c r="A544" s="622"/>
      <c r="B544" s="1145"/>
      <c r="C544" s="1062"/>
      <c r="D544" s="1088"/>
      <c r="E544" s="917"/>
      <c r="F544" s="645"/>
      <c r="G544" s="1109"/>
      <c r="H544" s="1109"/>
      <c r="I544" s="675"/>
      <c r="J544" s="917"/>
      <c r="K544" s="917"/>
      <c r="L544" s="39" t="s">
        <v>1451</v>
      </c>
      <c r="M544" s="39" t="s">
        <v>1109</v>
      </c>
      <c r="N544" s="39" t="s">
        <v>463</v>
      </c>
      <c r="O544" s="39" t="s">
        <v>463</v>
      </c>
      <c r="P544" s="39" t="s">
        <v>1110</v>
      </c>
      <c r="Q544" s="466" t="s">
        <v>52</v>
      </c>
      <c r="R544" s="181" t="s">
        <v>1872</v>
      </c>
      <c r="S544" s="306"/>
      <c r="T544" s="306" t="s">
        <v>1649</v>
      </c>
      <c r="U544" s="196"/>
      <c r="V544" s="111"/>
      <c r="W544" s="1057"/>
    </row>
    <row r="545" spans="1:23" ht="70" x14ac:dyDescent="0.25">
      <c r="A545" s="622"/>
      <c r="B545" s="1145"/>
      <c r="C545" s="1062"/>
      <c r="D545" s="1088"/>
      <c r="E545" s="917"/>
      <c r="F545" s="650"/>
      <c r="G545" s="1109"/>
      <c r="H545" s="1109"/>
      <c r="I545" s="675"/>
      <c r="J545" s="917"/>
      <c r="K545" s="917"/>
      <c r="L545" s="39" t="s">
        <v>1452</v>
      </c>
      <c r="M545" s="39" t="s">
        <v>1109</v>
      </c>
      <c r="N545" s="39" t="s">
        <v>463</v>
      </c>
      <c r="O545" s="39" t="s">
        <v>463</v>
      </c>
      <c r="P545" s="39" t="s">
        <v>1110</v>
      </c>
      <c r="Q545" s="466" t="s">
        <v>52</v>
      </c>
      <c r="R545" s="181" t="s">
        <v>1872</v>
      </c>
      <c r="S545" s="306"/>
      <c r="T545" s="306" t="s">
        <v>1649</v>
      </c>
      <c r="U545" s="196"/>
      <c r="V545" s="111"/>
      <c r="W545" s="264"/>
    </row>
    <row r="546" spans="1:23" ht="20" x14ac:dyDescent="0.25">
      <c r="A546" s="622"/>
      <c r="B546" s="1145"/>
      <c r="C546" s="1062" t="s">
        <v>1382</v>
      </c>
      <c r="D546" s="1063" t="s">
        <v>1383</v>
      </c>
      <c r="E546" s="917" t="s">
        <v>623</v>
      </c>
      <c r="F546" s="636" t="s">
        <v>1455</v>
      </c>
      <c r="G546" s="1109" t="s">
        <v>1447</v>
      </c>
      <c r="H546" s="1109" t="s">
        <v>670</v>
      </c>
      <c r="I546" s="675" t="s">
        <v>604</v>
      </c>
      <c r="J546" s="917" t="s">
        <v>385</v>
      </c>
      <c r="K546" s="917" t="s">
        <v>158</v>
      </c>
      <c r="L546" s="39" t="s">
        <v>207</v>
      </c>
      <c r="M546" s="39" t="s">
        <v>1398</v>
      </c>
      <c r="N546" s="39">
        <v>3400</v>
      </c>
      <c r="O546" s="39" t="s">
        <v>463</v>
      </c>
      <c r="P546" s="39" t="s">
        <v>1467</v>
      </c>
      <c r="Q546" s="267" t="s">
        <v>222</v>
      </c>
      <c r="R546" s="1044" t="s">
        <v>1865</v>
      </c>
      <c r="S546" s="39"/>
      <c r="T546" s="39" t="s">
        <v>224</v>
      </c>
      <c r="U546" s="1044" t="s">
        <v>1771</v>
      </c>
      <c r="V546" s="111"/>
      <c r="W546" s="264"/>
    </row>
    <row r="547" spans="1:23" ht="151.5" customHeight="1" x14ac:dyDescent="0.25">
      <c r="A547" s="622"/>
      <c r="B547" s="1145"/>
      <c r="C547" s="1062"/>
      <c r="D547" s="1088"/>
      <c r="E547" s="917"/>
      <c r="F547" s="645"/>
      <c r="G547" s="1109"/>
      <c r="H547" s="1109"/>
      <c r="I547" s="675"/>
      <c r="J547" s="917"/>
      <c r="K547" s="917"/>
      <c r="L547" s="39" t="s">
        <v>1357</v>
      </c>
      <c r="M547" s="39" t="s">
        <v>676</v>
      </c>
      <c r="N547" s="39" t="s">
        <v>463</v>
      </c>
      <c r="O547" s="39" t="s">
        <v>463</v>
      </c>
      <c r="P547" s="39" t="s">
        <v>1297</v>
      </c>
      <c r="Q547" s="267" t="s">
        <v>1734</v>
      </c>
      <c r="R547" s="1045"/>
      <c r="S547" s="39"/>
      <c r="T547" s="39" t="s">
        <v>224</v>
      </c>
      <c r="U547" s="1045"/>
      <c r="V547" s="111"/>
      <c r="W547" s="264"/>
    </row>
    <row r="548" spans="1:23" ht="50" x14ac:dyDescent="0.25">
      <c r="A548" s="622"/>
      <c r="B548" s="1145"/>
      <c r="C548" s="1062"/>
      <c r="D548" s="1088"/>
      <c r="E548" s="917"/>
      <c r="F548" s="645"/>
      <c r="G548" s="1109"/>
      <c r="H548" s="1109"/>
      <c r="I548" s="675"/>
      <c r="J548" s="917"/>
      <c r="K548" s="917"/>
      <c r="L548" s="39" t="s">
        <v>617</v>
      </c>
      <c r="M548" s="39" t="s">
        <v>618</v>
      </c>
      <c r="N548" s="454" t="s">
        <v>463</v>
      </c>
      <c r="O548" s="454" t="s">
        <v>463</v>
      </c>
      <c r="P548" s="39" t="s">
        <v>678</v>
      </c>
      <c r="Q548" s="466" t="s">
        <v>52</v>
      </c>
      <c r="R548" s="150" t="s">
        <v>1759</v>
      </c>
      <c r="S548" s="316"/>
      <c r="T548" s="453" t="s">
        <v>1649</v>
      </c>
      <c r="U548" s="316"/>
      <c r="V548" s="111"/>
      <c r="W548" s="264"/>
    </row>
    <row r="549" spans="1:23" ht="80" x14ac:dyDescent="0.25">
      <c r="A549" s="622"/>
      <c r="B549" s="1145"/>
      <c r="C549" s="1062"/>
      <c r="D549" s="1088"/>
      <c r="E549" s="917"/>
      <c r="F549" s="645"/>
      <c r="G549" s="1109"/>
      <c r="H549" s="1109"/>
      <c r="I549" s="675"/>
      <c r="J549" s="917"/>
      <c r="K549" s="917"/>
      <c r="L549" s="39" t="s">
        <v>1450</v>
      </c>
      <c r="M549" s="39" t="s">
        <v>50</v>
      </c>
      <c r="N549" s="39" t="s">
        <v>463</v>
      </c>
      <c r="O549" s="39" t="s">
        <v>463</v>
      </c>
      <c r="P549" s="39" t="s">
        <v>779</v>
      </c>
      <c r="Q549" s="373" t="s">
        <v>52</v>
      </c>
      <c r="R549" s="150" t="s">
        <v>1870</v>
      </c>
      <c r="S549" s="259"/>
      <c r="T549" s="453" t="s">
        <v>1649</v>
      </c>
      <c r="U549" s="181"/>
      <c r="V549" s="111"/>
      <c r="W549" s="1134"/>
    </row>
    <row r="550" spans="1:23" ht="70" x14ac:dyDescent="0.25">
      <c r="A550" s="622"/>
      <c r="B550" s="1145"/>
      <c r="C550" s="1062"/>
      <c r="D550" s="1088"/>
      <c r="E550" s="917"/>
      <c r="F550" s="645"/>
      <c r="G550" s="1109"/>
      <c r="H550" s="1109"/>
      <c r="I550" s="675"/>
      <c r="J550" s="917"/>
      <c r="K550" s="917"/>
      <c r="L550" s="39" t="s">
        <v>1451</v>
      </c>
      <c r="M550" s="39" t="s">
        <v>1109</v>
      </c>
      <c r="N550" s="39" t="s">
        <v>463</v>
      </c>
      <c r="O550" s="39" t="s">
        <v>463</v>
      </c>
      <c r="P550" s="39" t="s">
        <v>779</v>
      </c>
      <c r="Q550" s="466" t="s">
        <v>52</v>
      </c>
      <c r="R550" s="181" t="s">
        <v>1866</v>
      </c>
      <c r="S550" s="305"/>
      <c r="T550" s="305" t="s">
        <v>1649</v>
      </c>
      <c r="U550" s="195"/>
      <c r="V550" s="111"/>
      <c r="W550" s="1135"/>
    </row>
    <row r="551" spans="1:23" ht="70" x14ac:dyDescent="0.25">
      <c r="A551" s="622"/>
      <c r="B551" s="1145"/>
      <c r="C551" s="1062"/>
      <c r="D551" s="1088"/>
      <c r="E551" s="917"/>
      <c r="F551" s="650"/>
      <c r="G551" s="1109"/>
      <c r="H551" s="1109"/>
      <c r="I551" s="675"/>
      <c r="J551" s="917"/>
      <c r="K551" s="917"/>
      <c r="L551" s="39" t="s">
        <v>1452</v>
      </c>
      <c r="M551" s="39" t="s">
        <v>1109</v>
      </c>
      <c r="N551" s="39" t="s">
        <v>463</v>
      </c>
      <c r="O551" s="39" t="s">
        <v>463</v>
      </c>
      <c r="P551" s="39" t="s">
        <v>1110</v>
      </c>
      <c r="Q551" s="466" t="s">
        <v>52</v>
      </c>
      <c r="R551" s="181" t="s">
        <v>1866</v>
      </c>
      <c r="S551" s="306"/>
      <c r="T551" s="305" t="s">
        <v>1649</v>
      </c>
      <c r="U551" s="196"/>
      <c r="V551" s="111"/>
      <c r="W551" s="264"/>
    </row>
    <row r="552" spans="1:23" ht="20" x14ac:dyDescent="0.25">
      <c r="A552" s="622"/>
      <c r="B552" s="1145"/>
      <c r="C552" s="1062" t="s">
        <v>1468</v>
      </c>
      <c r="D552" s="1063" t="s">
        <v>1469</v>
      </c>
      <c r="E552" s="917" t="s">
        <v>623</v>
      </c>
      <c r="F552" s="636" t="s">
        <v>1455</v>
      </c>
      <c r="G552" s="1109" t="s">
        <v>1447</v>
      </c>
      <c r="H552" s="1109" t="s">
        <v>670</v>
      </c>
      <c r="I552" s="675" t="s">
        <v>604</v>
      </c>
      <c r="J552" s="917" t="s">
        <v>385</v>
      </c>
      <c r="K552" s="917" t="s">
        <v>158</v>
      </c>
      <c r="L552" s="39" t="s">
        <v>207</v>
      </c>
      <c r="M552" s="39" t="s">
        <v>1398</v>
      </c>
      <c r="N552" s="39">
        <v>80</v>
      </c>
      <c r="O552" s="39" t="s">
        <v>463</v>
      </c>
      <c r="P552" s="39" t="s">
        <v>508</v>
      </c>
      <c r="Q552" s="267" t="s">
        <v>222</v>
      </c>
      <c r="R552" s="1044" t="s">
        <v>1864</v>
      </c>
      <c r="S552" s="39"/>
      <c r="T552" s="39" t="s">
        <v>230</v>
      </c>
      <c r="U552" s="1044" t="s">
        <v>1771</v>
      </c>
      <c r="V552" s="111"/>
      <c r="W552" s="264"/>
    </row>
    <row r="553" spans="1:23" ht="154.5" customHeight="1" x14ac:dyDescent="0.25">
      <c r="A553" s="622"/>
      <c r="B553" s="1145"/>
      <c r="C553" s="1062"/>
      <c r="D553" s="1088"/>
      <c r="E553" s="917"/>
      <c r="F553" s="645"/>
      <c r="G553" s="1109"/>
      <c r="H553" s="1109"/>
      <c r="I553" s="675"/>
      <c r="J553" s="917"/>
      <c r="K553" s="917"/>
      <c r="L553" s="39" t="s">
        <v>1357</v>
      </c>
      <c r="M553" s="39" t="s">
        <v>676</v>
      </c>
      <c r="N553" s="39" t="s">
        <v>463</v>
      </c>
      <c r="O553" s="39" t="s">
        <v>463</v>
      </c>
      <c r="P553" s="39" t="s">
        <v>1297</v>
      </c>
      <c r="Q553" s="267" t="s">
        <v>1734</v>
      </c>
      <c r="R553" s="1045"/>
      <c r="S553" s="39"/>
      <c r="T553" s="39" t="s">
        <v>230</v>
      </c>
      <c r="U553" s="1045"/>
      <c r="V553" s="111"/>
      <c r="W553" s="264"/>
    </row>
    <row r="554" spans="1:23" ht="70.5" customHeight="1" x14ac:dyDescent="0.25">
      <c r="A554" s="622"/>
      <c r="B554" s="1145"/>
      <c r="C554" s="1062"/>
      <c r="D554" s="1088"/>
      <c r="E554" s="917"/>
      <c r="F554" s="645"/>
      <c r="G554" s="1109"/>
      <c r="H554" s="1109"/>
      <c r="I554" s="675"/>
      <c r="J554" s="917"/>
      <c r="K554" s="917"/>
      <c r="L554" s="39" t="s">
        <v>617</v>
      </c>
      <c r="M554" s="39" t="s">
        <v>618</v>
      </c>
      <c r="N554" s="454" t="s">
        <v>463</v>
      </c>
      <c r="O554" s="454" t="s">
        <v>463</v>
      </c>
      <c r="P554" s="39" t="s">
        <v>678</v>
      </c>
      <c r="Q554" s="466" t="s">
        <v>52</v>
      </c>
      <c r="R554" s="150" t="s">
        <v>1759</v>
      </c>
      <c r="S554" s="110"/>
      <c r="T554" s="307" t="s">
        <v>1649</v>
      </c>
      <c r="U554" s="110"/>
      <c r="V554" s="111"/>
      <c r="W554" s="264"/>
    </row>
    <row r="555" spans="1:23" ht="95.25" customHeight="1" x14ac:dyDescent="0.25">
      <c r="A555" s="622"/>
      <c r="B555" s="1145"/>
      <c r="C555" s="1062"/>
      <c r="D555" s="1088"/>
      <c r="E555" s="917"/>
      <c r="F555" s="645"/>
      <c r="G555" s="1109"/>
      <c r="H555" s="1109"/>
      <c r="I555" s="675"/>
      <c r="J555" s="917"/>
      <c r="K555" s="917"/>
      <c r="L555" s="39" t="s">
        <v>1450</v>
      </c>
      <c r="M555" s="39" t="s">
        <v>50</v>
      </c>
      <c r="N555" s="39" t="s">
        <v>463</v>
      </c>
      <c r="O555" s="39" t="s">
        <v>463</v>
      </c>
      <c r="P555" s="39" t="s">
        <v>779</v>
      </c>
      <c r="Q555" s="373" t="s">
        <v>52</v>
      </c>
      <c r="R555" s="150" t="s">
        <v>1869</v>
      </c>
      <c r="S555" s="305"/>
      <c r="T555" s="305" t="s">
        <v>1649</v>
      </c>
      <c r="U555" s="195"/>
      <c r="V555" s="111"/>
      <c r="W555" s="1057"/>
    </row>
    <row r="556" spans="1:23" ht="70" x14ac:dyDescent="0.25">
      <c r="A556" s="622"/>
      <c r="B556" s="1145"/>
      <c r="C556" s="1062"/>
      <c r="D556" s="1088"/>
      <c r="E556" s="917"/>
      <c r="F556" s="645"/>
      <c r="G556" s="1109"/>
      <c r="H556" s="1109"/>
      <c r="I556" s="675"/>
      <c r="J556" s="917"/>
      <c r="K556" s="917"/>
      <c r="L556" s="39" t="s">
        <v>1451</v>
      </c>
      <c r="M556" s="39" t="s">
        <v>1109</v>
      </c>
      <c r="N556" s="39" t="s">
        <v>463</v>
      </c>
      <c r="O556" s="39" t="s">
        <v>463</v>
      </c>
      <c r="P556" s="39" t="s">
        <v>1110</v>
      </c>
      <c r="Q556" s="466" t="s">
        <v>52</v>
      </c>
      <c r="R556" s="181" t="s">
        <v>1866</v>
      </c>
      <c r="S556" s="305"/>
      <c r="T556" s="305" t="s">
        <v>1649</v>
      </c>
      <c r="U556" s="195"/>
      <c r="V556" s="111"/>
      <c r="W556" s="1057"/>
    </row>
    <row r="557" spans="1:23" ht="95.25" customHeight="1" x14ac:dyDescent="0.25">
      <c r="A557" s="622"/>
      <c r="B557" s="1145"/>
      <c r="C557" s="1062"/>
      <c r="D557" s="1088"/>
      <c r="E557" s="917"/>
      <c r="F557" s="650"/>
      <c r="G557" s="1109"/>
      <c r="H557" s="1109"/>
      <c r="I557" s="675"/>
      <c r="J557" s="917"/>
      <c r="K557" s="917"/>
      <c r="L557" s="39" t="s">
        <v>1452</v>
      </c>
      <c r="M557" s="39" t="s">
        <v>1109</v>
      </c>
      <c r="N557" s="39" t="s">
        <v>463</v>
      </c>
      <c r="O557" s="39" t="s">
        <v>463</v>
      </c>
      <c r="P557" s="39" t="s">
        <v>1110</v>
      </c>
      <c r="Q557" s="466" t="s">
        <v>52</v>
      </c>
      <c r="R557" s="181" t="s">
        <v>1866</v>
      </c>
      <c r="S557" s="306"/>
      <c r="T557" s="305" t="s">
        <v>1649</v>
      </c>
      <c r="U557" s="196"/>
      <c r="V557" s="111"/>
      <c r="W557" s="264"/>
    </row>
    <row r="558" spans="1:23" ht="40" x14ac:dyDescent="0.25">
      <c r="A558" s="622"/>
      <c r="B558" s="1145"/>
      <c r="C558" s="1062" t="s">
        <v>1470</v>
      </c>
      <c r="D558" s="1063" t="s">
        <v>1471</v>
      </c>
      <c r="E558" s="917" t="s">
        <v>623</v>
      </c>
      <c r="F558" s="636" t="s">
        <v>1123</v>
      </c>
      <c r="G558" s="1109" t="s">
        <v>1447</v>
      </c>
      <c r="H558" s="1109" t="s">
        <v>670</v>
      </c>
      <c r="I558" s="675" t="s">
        <v>604</v>
      </c>
      <c r="J558" s="917" t="s">
        <v>385</v>
      </c>
      <c r="K558" s="917" t="s">
        <v>158</v>
      </c>
      <c r="L558" s="39" t="s">
        <v>207</v>
      </c>
      <c r="M558" s="39" t="s">
        <v>1398</v>
      </c>
      <c r="N558" s="39">
        <v>120</v>
      </c>
      <c r="O558" s="39" t="s">
        <v>463</v>
      </c>
      <c r="P558" s="39" t="s">
        <v>1472</v>
      </c>
      <c r="Q558" s="466" t="s">
        <v>52</v>
      </c>
      <c r="R558" s="150" t="s">
        <v>1758</v>
      </c>
      <c r="S558" s="306"/>
      <c r="T558" s="306" t="s">
        <v>1649</v>
      </c>
      <c r="U558" s="196"/>
      <c r="V558" s="111"/>
      <c r="W558" s="264"/>
    </row>
    <row r="559" spans="1:23" ht="40" x14ac:dyDescent="0.25">
      <c r="A559" s="622"/>
      <c r="B559" s="1145"/>
      <c r="C559" s="1062"/>
      <c r="D559" s="1088"/>
      <c r="E559" s="917"/>
      <c r="F559" s="645"/>
      <c r="G559" s="1109"/>
      <c r="H559" s="1109"/>
      <c r="I559" s="675"/>
      <c r="J559" s="917"/>
      <c r="K559" s="917"/>
      <c r="L559" s="39" t="s">
        <v>1357</v>
      </c>
      <c r="M559" s="39" t="s">
        <v>676</v>
      </c>
      <c r="N559" s="39" t="s">
        <v>463</v>
      </c>
      <c r="O559" s="39" t="s">
        <v>463</v>
      </c>
      <c r="P559" s="39" t="s">
        <v>1297</v>
      </c>
      <c r="Q559" s="466" t="s">
        <v>52</v>
      </c>
      <c r="R559" s="150" t="s">
        <v>1758</v>
      </c>
      <c r="S559" s="306"/>
      <c r="T559" s="306" t="s">
        <v>1649</v>
      </c>
      <c r="U559" s="196"/>
      <c r="V559" s="111"/>
      <c r="W559" s="264"/>
    </row>
    <row r="560" spans="1:23" ht="50" x14ac:dyDescent="0.25">
      <c r="A560" s="622"/>
      <c r="B560" s="1145"/>
      <c r="C560" s="1062"/>
      <c r="D560" s="1088"/>
      <c r="E560" s="917"/>
      <c r="F560" s="645"/>
      <c r="G560" s="1109"/>
      <c r="H560" s="1109"/>
      <c r="I560" s="675"/>
      <c r="J560" s="917"/>
      <c r="K560" s="917"/>
      <c r="L560" s="39" t="s">
        <v>617</v>
      </c>
      <c r="M560" s="39" t="s">
        <v>618</v>
      </c>
      <c r="N560" s="454" t="s">
        <v>463</v>
      </c>
      <c r="O560" s="454" t="s">
        <v>463</v>
      </c>
      <c r="P560" s="39" t="s">
        <v>678</v>
      </c>
      <c r="Q560" s="466" t="s">
        <v>52</v>
      </c>
      <c r="R560" s="150" t="s">
        <v>1758</v>
      </c>
      <c r="S560" s="306"/>
      <c r="T560" s="306" t="s">
        <v>1649</v>
      </c>
      <c r="U560" s="196"/>
      <c r="V560" s="111"/>
      <c r="W560" s="264"/>
    </row>
    <row r="561" spans="1:23" ht="70" x14ac:dyDescent="0.25">
      <c r="A561" s="622"/>
      <c r="B561" s="1145"/>
      <c r="C561" s="1062"/>
      <c r="D561" s="1088"/>
      <c r="E561" s="917"/>
      <c r="F561" s="645"/>
      <c r="G561" s="1109"/>
      <c r="H561" s="1109"/>
      <c r="I561" s="675"/>
      <c r="J561" s="917"/>
      <c r="K561" s="917"/>
      <c r="L561" s="39" t="s">
        <v>1450</v>
      </c>
      <c r="M561" s="39" t="s">
        <v>50</v>
      </c>
      <c r="N561" s="39" t="s">
        <v>463</v>
      </c>
      <c r="O561" s="39" t="s">
        <v>463</v>
      </c>
      <c r="P561" s="39" t="s">
        <v>779</v>
      </c>
      <c r="Q561" s="466" t="s">
        <v>52</v>
      </c>
      <c r="R561" s="150" t="s">
        <v>1862</v>
      </c>
      <c r="S561" s="306"/>
      <c r="T561" s="306" t="s">
        <v>1649</v>
      </c>
      <c r="U561" s="196"/>
      <c r="V561" s="111"/>
      <c r="W561" s="1057"/>
    </row>
    <row r="562" spans="1:23" ht="70" x14ac:dyDescent="0.25">
      <c r="A562" s="622"/>
      <c r="B562" s="1145"/>
      <c r="C562" s="1062"/>
      <c r="D562" s="1088"/>
      <c r="E562" s="917"/>
      <c r="F562" s="645"/>
      <c r="G562" s="1109"/>
      <c r="H562" s="1109"/>
      <c r="I562" s="675"/>
      <c r="J562" s="917"/>
      <c r="K562" s="917"/>
      <c r="L562" s="39" t="s">
        <v>1451</v>
      </c>
      <c r="M562" s="39" t="s">
        <v>1109</v>
      </c>
      <c r="N562" s="39" t="s">
        <v>463</v>
      </c>
      <c r="O562" s="39" t="s">
        <v>463</v>
      </c>
      <c r="P562" s="39" t="s">
        <v>1110</v>
      </c>
      <c r="Q562" s="466" t="s">
        <v>52</v>
      </c>
      <c r="R562" s="181" t="s">
        <v>1866</v>
      </c>
      <c r="S562" s="306"/>
      <c r="T562" s="306" t="s">
        <v>1649</v>
      </c>
      <c r="U562" s="196"/>
      <c r="V562" s="111"/>
      <c r="W562" s="1057"/>
    </row>
    <row r="563" spans="1:23" ht="70" x14ac:dyDescent="0.25">
      <c r="A563" s="622"/>
      <c r="B563" s="1145"/>
      <c r="C563" s="1062"/>
      <c r="D563" s="1088"/>
      <c r="E563" s="917"/>
      <c r="F563" s="650"/>
      <c r="G563" s="1109"/>
      <c r="H563" s="1109"/>
      <c r="I563" s="675"/>
      <c r="J563" s="917"/>
      <c r="K563" s="917"/>
      <c r="L563" s="39" t="s">
        <v>1452</v>
      </c>
      <c r="M563" s="39" t="s">
        <v>1109</v>
      </c>
      <c r="N563" s="39" t="s">
        <v>463</v>
      </c>
      <c r="O563" s="39" t="s">
        <v>463</v>
      </c>
      <c r="P563" s="39" t="s">
        <v>1110</v>
      </c>
      <c r="Q563" s="466" t="s">
        <v>52</v>
      </c>
      <c r="R563" s="181" t="s">
        <v>1866</v>
      </c>
      <c r="S563" s="306"/>
      <c r="T563" s="306" t="s">
        <v>1649</v>
      </c>
      <c r="U563" s="196"/>
      <c r="V563" s="111"/>
      <c r="W563" s="264"/>
    </row>
    <row r="564" spans="1:23" ht="40" x14ac:dyDescent="0.25">
      <c r="A564" s="622"/>
      <c r="B564" s="1145"/>
      <c r="C564" s="1062" t="s">
        <v>1473</v>
      </c>
      <c r="D564" s="1063" t="s">
        <v>1474</v>
      </c>
      <c r="E564" s="917" t="s">
        <v>623</v>
      </c>
      <c r="F564" s="636" t="s">
        <v>1123</v>
      </c>
      <c r="G564" s="1109" t="s">
        <v>1447</v>
      </c>
      <c r="H564" s="1109" t="s">
        <v>670</v>
      </c>
      <c r="I564" s="675" t="s">
        <v>604</v>
      </c>
      <c r="J564" s="917" t="s">
        <v>385</v>
      </c>
      <c r="K564" s="917" t="s">
        <v>158</v>
      </c>
      <c r="L564" s="39" t="s">
        <v>207</v>
      </c>
      <c r="M564" s="39" t="s">
        <v>1398</v>
      </c>
      <c r="N564" s="39">
        <v>112</v>
      </c>
      <c r="O564" s="39" t="s">
        <v>463</v>
      </c>
      <c r="P564" s="39" t="s">
        <v>1475</v>
      </c>
      <c r="Q564" s="466" t="s">
        <v>52</v>
      </c>
      <c r="R564" s="150" t="s">
        <v>1758</v>
      </c>
      <c r="S564" s="306"/>
      <c r="T564" s="306" t="s">
        <v>1649</v>
      </c>
      <c r="U564" s="196"/>
      <c r="V564" s="111"/>
      <c r="W564" s="264"/>
    </row>
    <row r="565" spans="1:23" ht="40" x14ac:dyDescent="0.25">
      <c r="A565" s="622"/>
      <c r="B565" s="1145"/>
      <c r="C565" s="1062"/>
      <c r="D565" s="1088"/>
      <c r="E565" s="917"/>
      <c r="F565" s="645"/>
      <c r="G565" s="1109"/>
      <c r="H565" s="1109"/>
      <c r="I565" s="675"/>
      <c r="J565" s="917"/>
      <c r="K565" s="917"/>
      <c r="L565" s="39" t="s">
        <v>1357</v>
      </c>
      <c r="M565" s="39" t="s">
        <v>676</v>
      </c>
      <c r="N565" s="39" t="s">
        <v>463</v>
      </c>
      <c r="O565" s="39" t="s">
        <v>463</v>
      </c>
      <c r="P565" s="39" t="s">
        <v>1297</v>
      </c>
      <c r="Q565" s="466" t="s">
        <v>52</v>
      </c>
      <c r="R565" s="150" t="s">
        <v>1758</v>
      </c>
      <c r="S565" s="306"/>
      <c r="T565" s="306" t="s">
        <v>1649</v>
      </c>
      <c r="U565" s="196"/>
      <c r="V565" s="111"/>
      <c r="W565" s="264"/>
    </row>
    <row r="566" spans="1:23" ht="50" x14ac:dyDescent="0.25">
      <c r="A566" s="622"/>
      <c r="B566" s="1145"/>
      <c r="C566" s="1062"/>
      <c r="D566" s="1088"/>
      <c r="E566" s="917"/>
      <c r="F566" s="645"/>
      <c r="G566" s="1109"/>
      <c r="H566" s="1109"/>
      <c r="I566" s="675"/>
      <c r="J566" s="917"/>
      <c r="K566" s="917"/>
      <c r="L566" s="39" t="s">
        <v>617</v>
      </c>
      <c r="M566" s="39" t="s">
        <v>618</v>
      </c>
      <c r="N566" s="454" t="s">
        <v>463</v>
      </c>
      <c r="O566" s="454" t="s">
        <v>463</v>
      </c>
      <c r="P566" s="39" t="s">
        <v>678</v>
      </c>
      <c r="Q566" s="466" t="s">
        <v>52</v>
      </c>
      <c r="R566" s="150" t="s">
        <v>1758</v>
      </c>
      <c r="S566" s="306"/>
      <c r="T566" s="306" t="s">
        <v>1649</v>
      </c>
      <c r="U566" s="196"/>
      <c r="V566" s="111"/>
      <c r="W566" s="264"/>
    </row>
    <row r="567" spans="1:23" ht="90" x14ac:dyDescent="0.25">
      <c r="A567" s="622"/>
      <c r="B567" s="1145"/>
      <c r="C567" s="1062"/>
      <c r="D567" s="1088"/>
      <c r="E567" s="917"/>
      <c r="F567" s="645"/>
      <c r="G567" s="1109"/>
      <c r="H567" s="1109"/>
      <c r="I567" s="675"/>
      <c r="J567" s="917"/>
      <c r="K567" s="917"/>
      <c r="L567" s="39" t="s">
        <v>1450</v>
      </c>
      <c r="M567" s="39" t="s">
        <v>50</v>
      </c>
      <c r="N567" s="39" t="s">
        <v>463</v>
      </c>
      <c r="O567" s="39" t="s">
        <v>463</v>
      </c>
      <c r="P567" s="39" t="s">
        <v>779</v>
      </c>
      <c r="Q567" s="466" t="s">
        <v>52</v>
      </c>
      <c r="R567" s="150" t="s">
        <v>1868</v>
      </c>
      <c r="S567" s="306"/>
      <c r="T567" s="306" t="s">
        <v>1649</v>
      </c>
      <c r="U567" s="196"/>
      <c r="V567" s="111"/>
      <c r="W567" s="1057"/>
    </row>
    <row r="568" spans="1:23" ht="70" x14ac:dyDescent="0.25">
      <c r="A568" s="622"/>
      <c r="B568" s="1145"/>
      <c r="C568" s="1062"/>
      <c r="D568" s="1088"/>
      <c r="E568" s="917"/>
      <c r="F568" s="645"/>
      <c r="G568" s="1109"/>
      <c r="H568" s="1109"/>
      <c r="I568" s="675"/>
      <c r="J568" s="917"/>
      <c r="K568" s="917"/>
      <c r="L568" s="39" t="s">
        <v>1451</v>
      </c>
      <c r="M568" s="39" t="s">
        <v>1109</v>
      </c>
      <c r="N568" s="39" t="s">
        <v>463</v>
      </c>
      <c r="O568" s="39" t="s">
        <v>463</v>
      </c>
      <c r="P568" s="39" t="s">
        <v>1110</v>
      </c>
      <c r="Q568" s="466" t="s">
        <v>52</v>
      </c>
      <c r="R568" s="181" t="s">
        <v>1866</v>
      </c>
      <c r="S568" s="306"/>
      <c r="T568" s="306" t="s">
        <v>1649</v>
      </c>
      <c r="U568" s="196"/>
      <c r="V568" s="111"/>
      <c r="W568" s="1057"/>
    </row>
    <row r="569" spans="1:23" ht="70" x14ac:dyDescent="0.25">
      <c r="A569" s="622"/>
      <c r="B569" s="1145"/>
      <c r="C569" s="1062"/>
      <c r="D569" s="1088"/>
      <c r="E569" s="917"/>
      <c r="F569" s="650"/>
      <c r="G569" s="1109"/>
      <c r="H569" s="1109"/>
      <c r="I569" s="675"/>
      <c r="J569" s="917"/>
      <c r="K569" s="917"/>
      <c r="L569" s="39" t="s">
        <v>1452</v>
      </c>
      <c r="M569" s="39" t="s">
        <v>1109</v>
      </c>
      <c r="N569" s="39" t="s">
        <v>463</v>
      </c>
      <c r="O569" s="39" t="s">
        <v>463</v>
      </c>
      <c r="P569" s="39" t="s">
        <v>1110</v>
      </c>
      <c r="Q569" s="466" t="s">
        <v>52</v>
      </c>
      <c r="R569" s="181" t="s">
        <v>1866</v>
      </c>
      <c r="S569" s="306"/>
      <c r="T569" s="306" t="s">
        <v>1649</v>
      </c>
      <c r="U569" s="196"/>
      <c r="V569" s="111"/>
      <c r="W569" s="264"/>
    </row>
    <row r="570" spans="1:23" ht="40" x14ac:dyDescent="0.25">
      <c r="A570" s="622"/>
      <c r="B570" s="1145"/>
      <c r="C570" s="1062" t="s">
        <v>1476</v>
      </c>
      <c r="D570" s="1063" t="s">
        <v>1477</v>
      </c>
      <c r="E570" s="917" t="s">
        <v>623</v>
      </c>
      <c r="F570" s="636" t="s">
        <v>1123</v>
      </c>
      <c r="G570" s="1109" t="s">
        <v>1447</v>
      </c>
      <c r="H570" s="1109" t="s">
        <v>670</v>
      </c>
      <c r="I570" s="675" t="s">
        <v>604</v>
      </c>
      <c r="J570" s="917" t="s">
        <v>385</v>
      </c>
      <c r="K570" s="917" t="s">
        <v>158</v>
      </c>
      <c r="L570" s="39" t="s">
        <v>207</v>
      </c>
      <c r="M570" s="39" t="s">
        <v>1398</v>
      </c>
      <c r="N570" s="39">
        <v>8</v>
      </c>
      <c r="O570" s="39" t="s">
        <v>463</v>
      </c>
      <c r="P570" s="39" t="s">
        <v>1137</v>
      </c>
      <c r="Q570" s="466" t="s">
        <v>52</v>
      </c>
      <c r="R570" s="150" t="s">
        <v>1758</v>
      </c>
      <c r="S570" s="306"/>
      <c r="T570" s="306" t="s">
        <v>1649</v>
      </c>
      <c r="U570" s="196"/>
      <c r="V570" s="111"/>
      <c r="W570" s="264"/>
    </row>
    <row r="571" spans="1:23" ht="40" x14ac:dyDescent="0.25">
      <c r="A571" s="622"/>
      <c r="B571" s="1145"/>
      <c r="C571" s="1062"/>
      <c r="D571" s="1088"/>
      <c r="E571" s="917"/>
      <c r="F571" s="645"/>
      <c r="G571" s="1109"/>
      <c r="H571" s="1109"/>
      <c r="I571" s="675"/>
      <c r="J571" s="917"/>
      <c r="K571" s="917"/>
      <c r="L571" s="39" t="s">
        <v>1357</v>
      </c>
      <c r="M571" s="39" t="s">
        <v>676</v>
      </c>
      <c r="N571" s="39" t="s">
        <v>463</v>
      </c>
      <c r="O571" s="39" t="s">
        <v>463</v>
      </c>
      <c r="P571" s="39" t="s">
        <v>1297</v>
      </c>
      <c r="Q571" s="466" t="s">
        <v>52</v>
      </c>
      <c r="R571" s="150" t="s">
        <v>1758</v>
      </c>
      <c r="S571" s="306"/>
      <c r="T571" s="306" t="s">
        <v>1649</v>
      </c>
      <c r="U571" s="196"/>
      <c r="V571" s="111"/>
      <c r="W571" s="264"/>
    </row>
    <row r="572" spans="1:23" ht="50" x14ac:dyDescent="0.25">
      <c r="A572" s="622"/>
      <c r="B572" s="1145"/>
      <c r="C572" s="1062"/>
      <c r="D572" s="1088"/>
      <c r="E572" s="917"/>
      <c r="F572" s="645"/>
      <c r="G572" s="1109"/>
      <c r="H572" s="1109"/>
      <c r="I572" s="675"/>
      <c r="J572" s="917"/>
      <c r="K572" s="917"/>
      <c r="L572" s="39" t="s">
        <v>617</v>
      </c>
      <c r="M572" s="39" t="s">
        <v>618</v>
      </c>
      <c r="N572" s="454" t="s">
        <v>463</v>
      </c>
      <c r="O572" s="454" t="s">
        <v>463</v>
      </c>
      <c r="P572" s="39" t="s">
        <v>678</v>
      </c>
      <c r="Q572" s="466" t="s">
        <v>52</v>
      </c>
      <c r="R572" s="150" t="s">
        <v>1758</v>
      </c>
      <c r="S572" s="306"/>
      <c r="T572" s="306" t="s">
        <v>1649</v>
      </c>
      <c r="U572" s="196"/>
      <c r="V572" s="111"/>
      <c r="W572" s="264"/>
    </row>
    <row r="573" spans="1:23" ht="70" x14ac:dyDescent="0.25">
      <c r="A573" s="622"/>
      <c r="B573" s="1145"/>
      <c r="C573" s="1062"/>
      <c r="D573" s="1088"/>
      <c r="E573" s="917"/>
      <c r="F573" s="645"/>
      <c r="G573" s="1109"/>
      <c r="H573" s="1109"/>
      <c r="I573" s="675"/>
      <c r="J573" s="917"/>
      <c r="K573" s="917"/>
      <c r="L573" s="39" t="s">
        <v>1450</v>
      </c>
      <c r="M573" s="39" t="s">
        <v>50</v>
      </c>
      <c r="N573" s="39" t="s">
        <v>463</v>
      </c>
      <c r="O573" s="39" t="s">
        <v>463</v>
      </c>
      <c r="P573" s="39" t="s">
        <v>779</v>
      </c>
      <c r="Q573" s="466" t="s">
        <v>52</v>
      </c>
      <c r="R573" s="150" t="s">
        <v>1862</v>
      </c>
      <c r="S573" s="306"/>
      <c r="T573" s="306" t="s">
        <v>1649</v>
      </c>
      <c r="U573" s="196"/>
      <c r="V573" s="111"/>
      <c r="W573" s="1057"/>
    </row>
    <row r="574" spans="1:23" ht="70" x14ac:dyDescent="0.25">
      <c r="A574" s="622"/>
      <c r="B574" s="1145"/>
      <c r="C574" s="1062"/>
      <c r="D574" s="1088"/>
      <c r="E574" s="917"/>
      <c r="F574" s="645"/>
      <c r="G574" s="1109"/>
      <c r="H574" s="1109"/>
      <c r="I574" s="675"/>
      <c r="J574" s="917"/>
      <c r="K574" s="917"/>
      <c r="L574" s="39" t="s">
        <v>1451</v>
      </c>
      <c r="M574" s="39" t="s">
        <v>1109</v>
      </c>
      <c r="N574" s="39" t="s">
        <v>463</v>
      </c>
      <c r="O574" s="39" t="s">
        <v>463</v>
      </c>
      <c r="P574" s="39" t="s">
        <v>1110</v>
      </c>
      <c r="Q574" s="466" t="s">
        <v>52</v>
      </c>
      <c r="R574" s="181" t="s">
        <v>1866</v>
      </c>
      <c r="S574" s="306"/>
      <c r="T574" s="306" t="s">
        <v>1649</v>
      </c>
      <c r="U574" s="196"/>
      <c r="V574" s="111"/>
      <c r="W574" s="1057"/>
    </row>
    <row r="575" spans="1:23" ht="70" x14ac:dyDescent="0.25">
      <c r="A575" s="622"/>
      <c r="B575" s="1145"/>
      <c r="C575" s="1062"/>
      <c r="D575" s="1088"/>
      <c r="E575" s="917"/>
      <c r="F575" s="650"/>
      <c r="G575" s="1109"/>
      <c r="H575" s="1109"/>
      <c r="I575" s="675"/>
      <c r="J575" s="917"/>
      <c r="K575" s="917"/>
      <c r="L575" s="39" t="s">
        <v>1452</v>
      </c>
      <c r="M575" s="39" t="s">
        <v>1109</v>
      </c>
      <c r="N575" s="39" t="s">
        <v>463</v>
      </c>
      <c r="O575" s="39" t="s">
        <v>463</v>
      </c>
      <c r="P575" s="39" t="s">
        <v>1110</v>
      </c>
      <c r="Q575" s="466" t="s">
        <v>52</v>
      </c>
      <c r="R575" s="181" t="s">
        <v>1866</v>
      </c>
      <c r="S575" s="306"/>
      <c r="T575" s="306" t="s">
        <v>1649</v>
      </c>
      <c r="U575" s="196"/>
      <c r="V575" s="111"/>
      <c r="W575" s="264"/>
    </row>
    <row r="576" spans="1:23" ht="40" x14ac:dyDescent="0.25">
      <c r="A576" s="622"/>
      <c r="B576" s="1145"/>
      <c r="C576" s="1062" t="s">
        <v>1478</v>
      </c>
      <c r="D576" s="1063" t="s">
        <v>1479</v>
      </c>
      <c r="E576" s="917" t="s">
        <v>623</v>
      </c>
      <c r="F576" s="636" t="s">
        <v>1123</v>
      </c>
      <c r="G576" s="1109" t="s">
        <v>1447</v>
      </c>
      <c r="H576" s="1109" t="s">
        <v>670</v>
      </c>
      <c r="I576" s="675" t="s">
        <v>604</v>
      </c>
      <c r="J576" s="917" t="s">
        <v>385</v>
      </c>
      <c r="K576" s="917" t="s">
        <v>158</v>
      </c>
      <c r="L576" s="39" t="s">
        <v>207</v>
      </c>
      <c r="M576" s="39" t="s">
        <v>1398</v>
      </c>
      <c r="N576" s="39">
        <v>500</v>
      </c>
      <c r="O576" s="39" t="s">
        <v>463</v>
      </c>
      <c r="P576" s="39" t="s">
        <v>238</v>
      </c>
      <c r="Q576" s="466" t="s">
        <v>52</v>
      </c>
      <c r="R576" s="150" t="s">
        <v>1758</v>
      </c>
      <c r="S576" s="306"/>
      <c r="T576" s="306" t="s">
        <v>1649</v>
      </c>
      <c r="U576" s="196"/>
      <c r="V576" s="111"/>
      <c r="W576" s="264"/>
    </row>
    <row r="577" spans="1:23" ht="40" x14ac:dyDescent="0.25">
      <c r="A577" s="622"/>
      <c r="B577" s="1145"/>
      <c r="C577" s="1062"/>
      <c r="D577" s="1088"/>
      <c r="E577" s="917"/>
      <c r="F577" s="645"/>
      <c r="G577" s="1109"/>
      <c r="H577" s="1109"/>
      <c r="I577" s="675"/>
      <c r="J577" s="917"/>
      <c r="K577" s="917"/>
      <c r="L577" s="39" t="s">
        <v>1357</v>
      </c>
      <c r="M577" s="39" t="s">
        <v>676</v>
      </c>
      <c r="N577" s="39" t="s">
        <v>463</v>
      </c>
      <c r="O577" s="39" t="s">
        <v>463</v>
      </c>
      <c r="P577" s="39" t="s">
        <v>1297</v>
      </c>
      <c r="Q577" s="466" t="s">
        <v>52</v>
      </c>
      <c r="R577" s="150" t="s">
        <v>1758</v>
      </c>
      <c r="S577" s="306"/>
      <c r="T577" s="306" t="s">
        <v>1649</v>
      </c>
      <c r="U577" s="196"/>
      <c r="V577" s="111"/>
      <c r="W577" s="264"/>
    </row>
    <row r="578" spans="1:23" ht="50" x14ac:dyDescent="0.25">
      <c r="A578" s="622"/>
      <c r="B578" s="1145"/>
      <c r="C578" s="1062"/>
      <c r="D578" s="1088"/>
      <c r="E578" s="917"/>
      <c r="F578" s="645"/>
      <c r="G578" s="1109"/>
      <c r="H578" s="1109"/>
      <c r="I578" s="675"/>
      <c r="J578" s="917"/>
      <c r="K578" s="917"/>
      <c r="L578" s="39" t="s">
        <v>617</v>
      </c>
      <c r="M578" s="39" t="s">
        <v>618</v>
      </c>
      <c r="N578" s="454" t="s">
        <v>463</v>
      </c>
      <c r="O578" s="454" t="s">
        <v>463</v>
      </c>
      <c r="P578" s="39" t="s">
        <v>678</v>
      </c>
      <c r="Q578" s="466" t="s">
        <v>52</v>
      </c>
      <c r="R578" s="150" t="s">
        <v>1758</v>
      </c>
      <c r="S578" s="306"/>
      <c r="T578" s="306" t="s">
        <v>1649</v>
      </c>
      <c r="U578" s="196"/>
      <c r="V578" s="111"/>
      <c r="W578" s="264"/>
    </row>
    <row r="579" spans="1:23" ht="70" x14ac:dyDescent="0.25">
      <c r="A579" s="622"/>
      <c r="B579" s="1145"/>
      <c r="C579" s="1062"/>
      <c r="D579" s="1088"/>
      <c r="E579" s="917"/>
      <c r="F579" s="645"/>
      <c r="G579" s="1109"/>
      <c r="H579" s="1109"/>
      <c r="I579" s="675"/>
      <c r="J579" s="917"/>
      <c r="K579" s="917"/>
      <c r="L579" s="39" t="s">
        <v>1450</v>
      </c>
      <c r="M579" s="39" t="s">
        <v>50</v>
      </c>
      <c r="N579" s="39" t="s">
        <v>463</v>
      </c>
      <c r="O579" s="39" t="s">
        <v>463</v>
      </c>
      <c r="P579" s="39" t="s">
        <v>779</v>
      </c>
      <c r="Q579" s="466" t="s">
        <v>52</v>
      </c>
      <c r="R579" s="150" t="s">
        <v>1862</v>
      </c>
      <c r="S579" s="306"/>
      <c r="T579" s="306" t="s">
        <v>1649</v>
      </c>
      <c r="U579" s="196"/>
      <c r="V579" s="111"/>
      <c r="W579" s="1057"/>
    </row>
    <row r="580" spans="1:23" ht="70" x14ac:dyDescent="0.25">
      <c r="A580" s="622"/>
      <c r="B580" s="1145"/>
      <c r="C580" s="1062"/>
      <c r="D580" s="1088"/>
      <c r="E580" s="917"/>
      <c r="F580" s="645"/>
      <c r="G580" s="1109"/>
      <c r="H580" s="1109"/>
      <c r="I580" s="675"/>
      <c r="J580" s="917"/>
      <c r="K580" s="917"/>
      <c r="L580" s="39" t="s">
        <v>1451</v>
      </c>
      <c r="M580" s="39" t="s">
        <v>1109</v>
      </c>
      <c r="N580" s="39" t="s">
        <v>463</v>
      </c>
      <c r="O580" s="39" t="s">
        <v>463</v>
      </c>
      <c r="P580" s="39" t="s">
        <v>1110</v>
      </c>
      <c r="Q580" s="466" t="s">
        <v>52</v>
      </c>
      <c r="R580" s="181" t="s">
        <v>1866</v>
      </c>
      <c r="S580" s="306"/>
      <c r="T580" s="306" t="s">
        <v>1649</v>
      </c>
      <c r="U580" s="196"/>
      <c r="V580" s="111"/>
      <c r="W580" s="1057"/>
    </row>
    <row r="581" spans="1:23" ht="70" x14ac:dyDescent="0.25">
      <c r="A581" s="622"/>
      <c r="B581" s="1145"/>
      <c r="C581" s="1062"/>
      <c r="D581" s="1088"/>
      <c r="E581" s="917"/>
      <c r="F581" s="650"/>
      <c r="G581" s="1109"/>
      <c r="H581" s="1109"/>
      <c r="I581" s="675"/>
      <c r="J581" s="917"/>
      <c r="K581" s="917"/>
      <c r="L581" s="39" t="s">
        <v>1452</v>
      </c>
      <c r="M581" s="39" t="s">
        <v>1109</v>
      </c>
      <c r="N581" s="39" t="s">
        <v>463</v>
      </c>
      <c r="O581" s="39" t="s">
        <v>463</v>
      </c>
      <c r="P581" s="39" t="s">
        <v>1110</v>
      </c>
      <c r="Q581" s="466" t="s">
        <v>52</v>
      </c>
      <c r="R581" s="181" t="s">
        <v>1866</v>
      </c>
      <c r="S581" s="306"/>
      <c r="T581" s="306" t="s">
        <v>1649</v>
      </c>
      <c r="U581" s="196"/>
      <c r="V581" s="111"/>
      <c r="W581" s="264"/>
    </row>
    <row r="582" spans="1:23" ht="40" x14ac:dyDescent="0.25">
      <c r="A582" s="622"/>
      <c r="B582" s="1145"/>
      <c r="C582" s="1062" t="s">
        <v>1480</v>
      </c>
      <c r="D582" s="1063" t="s">
        <v>1481</v>
      </c>
      <c r="E582" s="917" t="s">
        <v>719</v>
      </c>
      <c r="F582" s="636" t="s">
        <v>1123</v>
      </c>
      <c r="G582" s="1109" t="s">
        <v>1447</v>
      </c>
      <c r="H582" s="1109" t="s">
        <v>670</v>
      </c>
      <c r="I582" s="675" t="s">
        <v>604</v>
      </c>
      <c r="J582" s="917" t="s">
        <v>385</v>
      </c>
      <c r="K582" s="917" t="s">
        <v>158</v>
      </c>
      <c r="L582" s="39" t="s">
        <v>207</v>
      </c>
      <c r="M582" s="39" t="s">
        <v>1398</v>
      </c>
      <c r="N582" s="39">
        <v>30</v>
      </c>
      <c r="O582" s="39" t="s">
        <v>463</v>
      </c>
      <c r="P582" s="39" t="s">
        <v>209</v>
      </c>
      <c r="Q582" s="466" t="s">
        <v>52</v>
      </c>
      <c r="R582" s="150" t="s">
        <v>1758</v>
      </c>
      <c r="S582" s="306"/>
      <c r="T582" s="306" t="s">
        <v>1649</v>
      </c>
      <c r="U582" s="196"/>
      <c r="V582" s="111"/>
      <c r="W582" s="264"/>
    </row>
    <row r="583" spans="1:23" ht="40" x14ac:dyDescent="0.25">
      <c r="A583" s="622"/>
      <c r="B583" s="1145"/>
      <c r="C583" s="1062"/>
      <c r="D583" s="1088"/>
      <c r="E583" s="917"/>
      <c r="F583" s="645"/>
      <c r="G583" s="1109"/>
      <c r="H583" s="1109"/>
      <c r="I583" s="675"/>
      <c r="J583" s="917"/>
      <c r="K583" s="917"/>
      <c r="L583" s="39" t="s">
        <v>1357</v>
      </c>
      <c r="M583" s="39" t="s">
        <v>676</v>
      </c>
      <c r="N583" s="39" t="s">
        <v>463</v>
      </c>
      <c r="O583" s="39" t="s">
        <v>463</v>
      </c>
      <c r="P583" s="39" t="s">
        <v>1297</v>
      </c>
      <c r="Q583" s="466" t="s">
        <v>52</v>
      </c>
      <c r="R583" s="150" t="s">
        <v>1758</v>
      </c>
      <c r="S583" s="306"/>
      <c r="T583" s="306" t="s">
        <v>1649</v>
      </c>
      <c r="U583" s="196"/>
      <c r="V583" s="111"/>
      <c r="W583" s="264"/>
    </row>
    <row r="584" spans="1:23" ht="50" x14ac:dyDescent="0.25">
      <c r="A584" s="622"/>
      <c r="B584" s="1145"/>
      <c r="C584" s="1062"/>
      <c r="D584" s="1088"/>
      <c r="E584" s="917"/>
      <c r="F584" s="645"/>
      <c r="G584" s="1109"/>
      <c r="H584" s="1109"/>
      <c r="I584" s="675"/>
      <c r="J584" s="917"/>
      <c r="K584" s="917"/>
      <c r="L584" s="39" t="s">
        <v>617</v>
      </c>
      <c r="M584" s="39" t="s">
        <v>618</v>
      </c>
      <c r="N584" s="454" t="s">
        <v>463</v>
      </c>
      <c r="O584" s="454" t="s">
        <v>463</v>
      </c>
      <c r="P584" s="39" t="s">
        <v>678</v>
      </c>
      <c r="Q584" s="466" t="s">
        <v>52</v>
      </c>
      <c r="R584" s="150" t="s">
        <v>1758</v>
      </c>
      <c r="S584" s="306"/>
      <c r="T584" s="306" t="s">
        <v>1649</v>
      </c>
      <c r="U584" s="196"/>
      <c r="V584" s="111"/>
      <c r="W584" s="264"/>
    </row>
    <row r="585" spans="1:23" ht="70" x14ac:dyDescent="0.25">
      <c r="A585" s="622"/>
      <c r="B585" s="1145"/>
      <c r="C585" s="1062"/>
      <c r="D585" s="1088"/>
      <c r="E585" s="917"/>
      <c r="F585" s="645"/>
      <c r="G585" s="1109"/>
      <c r="H585" s="1109"/>
      <c r="I585" s="675"/>
      <c r="J585" s="917"/>
      <c r="K585" s="917"/>
      <c r="L585" s="39" t="s">
        <v>1450</v>
      </c>
      <c r="M585" s="39" t="s">
        <v>50</v>
      </c>
      <c r="N585" s="39" t="s">
        <v>463</v>
      </c>
      <c r="O585" s="39" t="s">
        <v>463</v>
      </c>
      <c r="P585" s="39" t="s">
        <v>779</v>
      </c>
      <c r="Q585" s="466" t="s">
        <v>52</v>
      </c>
      <c r="R585" s="150" t="s">
        <v>1862</v>
      </c>
      <c r="S585" s="306"/>
      <c r="T585" s="306" t="s">
        <v>1649</v>
      </c>
      <c r="U585" s="196"/>
      <c r="V585" s="111"/>
      <c r="W585" s="196"/>
    </row>
    <row r="586" spans="1:23" ht="70" x14ac:dyDescent="0.25">
      <c r="A586" s="622"/>
      <c r="B586" s="1145"/>
      <c r="C586" s="1062"/>
      <c r="D586" s="1088"/>
      <c r="E586" s="917"/>
      <c r="F586" s="645"/>
      <c r="G586" s="1109"/>
      <c r="H586" s="1109"/>
      <c r="I586" s="675"/>
      <c r="J586" s="917"/>
      <c r="K586" s="917"/>
      <c r="L586" s="39" t="s">
        <v>1451</v>
      </c>
      <c r="M586" s="39" t="s">
        <v>1109</v>
      </c>
      <c r="N586" s="39" t="s">
        <v>463</v>
      </c>
      <c r="O586" s="39" t="s">
        <v>463</v>
      </c>
      <c r="P586" s="39" t="s">
        <v>1110</v>
      </c>
      <c r="Q586" s="466" t="s">
        <v>52</v>
      </c>
      <c r="R586" s="150" t="s">
        <v>1862</v>
      </c>
      <c r="S586" s="306"/>
      <c r="T586" s="306" t="s">
        <v>1649</v>
      </c>
      <c r="U586" s="196"/>
      <c r="V586" s="111"/>
      <c r="W586" s="196"/>
    </row>
    <row r="587" spans="1:23" ht="70" x14ac:dyDescent="0.25">
      <c r="A587" s="622"/>
      <c r="B587" s="1145"/>
      <c r="C587" s="1062"/>
      <c r="D587" s="1088"/>
      <c r="E587" s="917"/>
      <c r="F587" s="650"/>
      <c r="G587" s="1109"/>
      <c r="H587" s="1109"/>
      <c r="I587" s="675"/>
      <c r="J587" s="917"/>
      <c r="K587" s="917"/>
      <c r="L587" s="39" t="s">
        <v>1452</v>
      </c>
      <c r="M587" s="39" t="s">
        <v>1109</v>
      </c>
      <c r="N587" s="39" t="s">
        <v>463</v>
      </c>
      <c r="O587" s="39" t="s">
        <v>463</v>
      </c>
      <c r="P587" s="39" t="s">
        <v>1110</v>
      </c>
      <c r="Q587" s="466" t="s">
        <v>52</v>
      </c>
      <c r="R587" s="150" t="s">
        <v>1862</v>
      </c>
      <c r="S587" s="306"/>
      <c r="T587" s="306" t="s">
        <v>1649</v>
      </c>
      <c r="U587" s="196"/>
      <c r="V587" s="111"/>
      <c r="W587" s="264"/>
    </row>
    <row r="588" spans="1:23" ht="51.75" customHeight="1" x14ac:dyDescent="0.25">
      <c r="A588" s="622"/>
      <c r="B588" s="1145"/>
      <c r="C588" s="1062" t="s">
        <v>1482</v>
      </c>
      <c r="D588" s="1136" t="s">
        <v>1483</v>
      </c>
      <c r="E588" s="917" t="s">
        <v>623</v>
      </c>
      <c r="F588" s="636" t="s">
        <v>1455</v>
      </c>
      <c r="G588" s="1109" t="s">
        <v>1447</v>
      </c>
      <c r="H588" s="1109" t="s">
        <v>670</v>
      </c>
      <c r="I588" s="675" t="s">
        <v>604</v>
      </c>
      <c r="J588" s="917" t="s">
        <v>385</v>
      </c>
      <c r="K588" s="917" t="s">
        <v>158</v>
      </c>
      <c r="L588" s="39" t="s">
        <v>207</v>
      </c>
      <c r="M588" s="39" t="s">
        <v>1398</v>
      </c>
      <c r="N588" s="39">
        <v>32</v>
      </c>
      <c r="O588" s="39" t="s">
        <v>463</v>
      </c>
      <c r="P588" s="39" t="s">
        <v>1484</v>
      </c>
      <c r="Q588" s="267" t="s">
        <v>222</v>
      </c>
      <c r="R588" s="1044" t="s">
        <v>1864</v>
      </c>
      <c r="S588" s="39"/>
      <c r="T588" s="39" t="s">
        <v>230</v>
      </c>
      <c r="U588" s="1044" t="s">
        <v>1771</v>
      </c>
      <c r="V588" s="111"/>
      <c r="W588" s="264"/>
    </row>
    <row r="589" spans="1:23" ht="101.25" customHeight="1" x14ac:dyDescent="0.25">
      <c r="A589" s="622"/>
      <c r="B589" s="1145"/>
      <c r="C589" s="1062"/>
      <c r="D589" s="1137"/>
      <c r="E589" s="917"/>
      <c r="F589" s="645"/>
      <c r="G589" s="1109"/>
      <c r="H589" s="1109"/>
      <c r="I589" s="675"/>
      <c r="J589" s="917"/>
      <c r="K589" s="917"/>
      <c r="L589" s="39" t="s">
        <v>1357</v>
      </c>
      <c r="M589" s="39" t="s">
        <v>676</v>
      </c>
      <c r="N589" s="39" t="s">
        <v>463</v>
      </c>
      <c r="O589" s="39" t="s">
        <v>463</v>
      </c>
      <c r="P589" s="39" t="s">
        <v>1297</v>
      </c>
      <c r="Q589" s="267" t="s">
        <v>1734</v>
      </c>
      <c r="R589" s="1045"/>
      <c r="S589" s="39"/>
      <c r="T589" s="39" t="s">
        <v>230</v>
      </c>
      <c r="U589" s="1045"/>
      <c r="V589" s="111"/>
      <c r="W589" s="264"/>
    </row>
    <row r="590" spans="1:23" ht="50" x14ac:dyDescent="0.25">
      <c r="A590" s="622"/>
      <c r="B590" s="1145"/>
      <c r="C590" s="1062"/>
      <c r="D590" s="1137"/>
      <c r="E590" s="917"/>
      <c r="F590" s="645"/>
      <c r="G590" s="1109"/>
      <c r="H590" s="1109"/>
      <c r="I590" s="675"/>
      <c r="J590" s="917"/>
      <c r="K590" s="917"/>
      <c r="L590" s="39" t="s">
        <v>617</v>
      </c>
      <c r="M590" s="39" t="s">
        <v>618</v>
      </c>
      <c r="N590" s="454" t="s">
        <v>463</v>
      </c>
      <c r="O590" s="454" t="s">
        <v>463</v>
      </c>
      <c r="P590" s="39" t="s">
        <v>678</v>
      </c>
      <c r="Q590" s="466" t="s">
        <v>52</v>
      </c>
      <c r="R590" s="150" t="s">
        <v>1759</v>
      </c>
      <c r="S590" s="110"/>
      <c r="T590" s="307" t="s">
        <v>1649</v>
      </c>
      <c r="U590" s="110"/>
      <c r="V590" s="111"/>
      <c r="W590" s="264"/>
    </row>
    <row r="591" spans="1:23" ht="70" x14ac:dyDescent="0.25">
      <c r="A591" s="622"/>
      <c r="B591" s="1145"/>
      <c r="C591" s="1062"/>
      <c r="D591" s="1137"/>
      <c r="E591" s="917"/>
      <c r="F591" s="645"/>
      <c r="G591" s="1109"/>
      <c r="H591" s="1109"/>
      <c r="I591" s="675"/>
      <c r="J591" s="917"/>
      <c r="K591" s="917"/>
      <c r="L591" s="39" t="s">
        <v>1450</v>
      </c>
      <c r="M591" s="39" t="s">
        <v>50</v>
      </c>
      <c r="N591" s="39" t="s">
        <v>463</v>
      </c>
      <c r="O591" s="39" t="s">
        <v>463</v>
      </c>
      <c r="P591" s="39" t="s">
        <v>779</v>
      </c>
      <c r="Q591" s="466" t="s">
        <v>52</v>
      </c>
      <c r="R591" s="150" t="s">
        <v>1862</v>
      </c>
      <c r="S591" s="259"/>
      <c r="T591" s="259" t="s">
        <v>1649</v>
      </c>
      <c r="U591" s="181"/>
      <c r="V591" s="111"/>
      <c r="W591" s="1057"/>
    </row>
    <row r="592" spans="1:23" ht="70" x14ac:dyDescent="0.25">
      <c r="A592" s="622"/>
      <c r="B592" s="1145"/>
      <c r="C592" s="1062"/>
      <c r="D592" s="1137"/>
      <c r="E592" s="917"/>
      <c r="F592" s="645"/>
      <c r="G592" s="1109"/>
      <c r="H592" s="1109"/>
      <c r="I592" s="675"/>
      <c r="J592" s="917"/>
      <c r="K592" s="917"/>
      <c r="L592" s="39" t="s">
        <v>1451</v>
      </c>
      <c r="M592" s="39" t="s">
        <v>1109</v>
      </c>
      <c r="N592" s="39" t="s">
        <v>463</v>
      </c>
      <c r="O592" s="39" t="s">
        <v>463</v>
      </c>
      <c r="P592" s="39" t="s">
        <v>1110</v>
      </c>
      <c r="Q592" s="466" t="s">
        <v>52</v>
      </c>
      <c r="R592" s="181" t="s">
        <v>1866</v>
      </c>
      <c r="S592" s="305"/>
      <c r="T592" s="305" t="s">
        <v>1649</v>
      </c>
      <c r="U592" s="195"/>
      <c r="V592" s="111"/>
      <c r="W592" s="1057"/>
    </row>
    <row r="593" spans="1:23" ht="70" x14ac:dyDescent="0.25">
      <c r="A593" s="622"/>
      <c r="B593" s="1145"/>
      <c r="C593" s="1062"/>
      <c r="D593" s="1137"/>
      <c r="E593" s="917"/>
      <c r="F593" s="650"/>
      <c r="G593" s="1109"/>
      <c r="H593" s="1109"/>
      <c r="I593" s="675"/>
      <c r="J593" s="917"/>
      <c r="K593" s="917"/>
      <c r="L593" s="39" t="s">
        <v>1452</v>
      </c>
      <c r="M593" s="39" t="s">
        <v>1109</v>
      </c>
      <c r="N593" s="39" t="s">
        <v>463</v>
      </c>
      <c r="O593" s="39" t="s">
        <v>463</v>
      </c>
      <c r="P593" s="39" t="s">
        <v>1110</v>
      </c>
      <c r="Q593" s="466" t="s">
        <v>52</v>
      </c>
      <c r="R593" s="181" t="s">
        <v>1866</v>
      </c>
      <c r="S593" s="306"/>
      <c r="T593" s="305" t="s">
        <v>1649</v>
      </c>
      <c r="U593" s="196"/>
      <c r="V593" s="111"/>
      <c r="W593" s="264"/>
    </row>
    <row r="594" spans="1:23" ht="136.5" customHeight="1" x14ac:dyDescent="0.25">
      <c r="A594" s="622"/>
      <c r="B594" s="1145"/>
      <c r="C594" s="1062" t="s">
        <v>1485</v>
      </c>
      <c r="D594" s="1063" t="s">
        <v>1486</v>
      </c>
      <c r="E594" s="917" t="s">
        <v>1194</v>
      </c>
      <c r="F594" s="636" t="s">
        <v>1123</v>
      </c>
      <c r="G594" s="1109" t="s">
        <v>1447</v>
      </c>
      <c r="H594" s="1109" t="s">
        <v>670</v>
      </c>
      <c r="I594" s="675" t="s">
        <v>604</v>
      </c>
      <c r="J594" s="917" t="s">
        <v>385</v>
      </c>
      <c r="K594" s="917" t="s">
        <v>158</v>
      </c>
      <c r="L594" s="1125" t="s">
        <v>207</v>
      </c>
      <c r="M594" s="39" t="s">
        <v>1177</v>
      </c>
      <c r="N594" s="39">
        <v>30</v>
      </c>
      <c r="O594" s="39" t="s">
        <v>463</v>
      </c>
      <c r="P594" s="39" t="s">
        <v>209</v>
      </c>
      <c r="Q594" s="466" t="s">
        <v>52</v>
      </c>
      <c r="R594" s="150" t="s">
        <v>1846</v>
      </c>
      <c r="S594" s="306"/>
      <c r="T594" s="306" t="s">
        <v>1649</v>
      </c>
      <c r="U594" s="196"/>
      <c r="V594" s="111"/>
      <c r="W594" s="264"/>
    </row>
    <row r="595" spans="1:23" ht="84" customHeight="1" x14ac:dyDescent="0.25">
      <c r="A595" s="622"/>
      <c r="B595" s="1145"/>
      <c r="C595" s="1062"/>
      <c r="D595" s="1088"/>
      <c r="E595" s="917"/>
      <c r="F595" s="645"/>
      <c r="G595" s="1109"/>
      <c r="H595" s="1109"/>
      <c r="I595" s="675"/>
      <c r="J595" s="917"/>
      <c r="K595" s="917"/>
      <c r="L595" s="1125"/>
      <c r="M595" s="39" t="s">
        <v>1398</v>
      </c>
      <c r="N595" s="39">
        <v>17</v>
      </c>
      <c r="O595" s="39" t="s">
        <v>463</v>
      </c>
      <c r="P595" s="39" t="s">
        <v>1487</v>
      </c>
      <c r="Q595" s="466" t="s">
        <v>52</v>
      </c>
      <c r="R595" s="150" t="s">
        <v>1846</v>
      </c>
      <c r="S595" s="306"/>
      <c r="T595" s="306" t="s">
        <v>1649</v>
      </c>
      <c r="U595" s="196"/>
      <c r="V595" s="111"/>
      <c r="W595" s="264"/>
    </row>
    <row r="596" spans="1:23" ht="50" x14ac:dyDescent="0.25">
      <c r="A596" s="622"/>
      <c r="B596" s="1145"/>
      <c r="C596" s="1062"/>
      <c r="D596" s="1088"/>
      <c r="E596" s="917"/>
      <c r="F596" s="645"/>
      <c r="G596" s="1109"/>
      <c r="H596" s="1109"/>
      <c r="I596" s="675"/>
      <c r="J596" s="917"/>
      <c r="K596" s="917"/>
      <c r="L596" s="39" t="s">
        <v>1357</v>
      </c>
      <c r="M596" s="39" t="s">
        <v>676</v>
      </c>
      <c r="N596" s="39" t="s">
        <v>463</v>
      </c>
      <c r="O596" s="39" t="s">
        <v>463</v>
      </c>
      <c r="P596" s="39" t="s">
        <v>1297</v>
      </c>
      <c r="Q596" s="466" t="s">
        <v>52</v>
      </c>
      <c r="R596" s="150" t="s">
        <v>1846</v>
      </c>
      <c r="S596" s="306"/>
      <c r="T596" s="306" t="s">
        <v>1649</v>
      </c>
      <c r="U596" s="196"/>
      <c r="V596" s="111"/>
      <c r="W596" s="264"/>
    </row>
    <row r="597" spans="1:23" ht="50" x14ac:dyDescent="0.25">
      <c r="A597" s="622"/>
      <c r="B597" s="1145"/>
      <c r="C597" s="1062"/>
      <c r="D597" s="1088"/>
      <c r="E597" s="917"/>
      <c r="F597" s="645"/>
      <c r="G597" s="1109"/>
      <c r="H597" s="1109"/>
      <c r="I597" s="675"/>
      <c r="J597" s="917"/>
      <c r="K597" s="917"/>
      <c r="L597" s="39" t="s">
        <v>617</v>
      </c>
      <c r="M597" s="39" t="s">
        <v>618</v>
      </c>
      <c r="N597" s="454" t="s">
        <v>463</v>
      </c>
      <c r="O597" s="454" t="s">
        <v>463</v>
      </c>
      <c r="P597" s="39" t="s">
        <v>678</v>
      </c>
      <c r="Q597" s="466" t="s">
        <v>52</v>
      </c>
      <c r="R597" s="150" t="s">
        <v>1846</v>
      </c>
      <c r="S597" s="306"/>
      <c r="T597" s="306" t="s">
        <v>1649</v>
      </c>
      <c r="U597" s="196"/>
      <c r="V597" s="111"/>
      <c r="W597" s="264"/>
    </row>
    <row r="598" spans="1:23" ht="70" x14ac:dyDescent="0.25">
      <c r="A598" s="622"/>
      <c r="B598" s="1145"/>
      <c r="C598" s="1062"/>
      <c r="D598" s="1088"/>
      <c r="E598" s="917"/>
      <c r="F598" s="645"/>
      <c r="G598" s="1109"/>
      <c r="H598" s="1109"/>
      <c r="I598" s="675"/>
      <c r="J598" s="917"/>
      <c r="K598" s="917"/>
      <c r="L598" s="39" t="s">
        <v>1450</v>
      </c>
      <c r="M598" s="39" t="s">
        <v>50</v>
      </c>
      <c r="N598" s="39" t="s">
        <v>463</v>
      </c>
      <c r="O598" s="39" t="s">
        <v>463</v>
      </c>
      <c r="P598" s="39" t="s">
        <v>779</v>
      </c>
      <c r="Q598" s="466" t="s">
        <v>52</v>
      </c>
      <c r="R598" s="150" t="s">
        <v>1862</v>
      </c>
      <c r="S598" s="306"/>
      <c r="T598" s="306" t="s">
        <v>1649</v>
      </c>
      <c r="U598" s="196"/>
      <c r="V598" s="111"/>
      <c r="W598" s="1057"/>
    </row>
    <row r="599" spans="1:23" ht="70" x14ac:dyDescent="0.25">
      <c r="A599" s="622"/>
      <c r="B599" s="1145"/>
      <c r="C599" s="1062"/>
      <c r="D599" s="1088"/>
      <c r="E599" s="917"/>
      <c r="F599" s="645"/>
      <c r="G599" s="1109"/>
      <c r="H599" s="1109"/>
      <c r="I599" s="675"/>
      <c r="J599" s="917"/>
      <c r="K599" s="917"/>
      <c r="L599" s="39" t="s">
        <v>1451</v>
      </c>
      <c r="M599" s="39" t="s">
        <v>1109</v>
      </c>
      <c r="N599" s="39" t="s">
        <v>463</v>
      </c>
      <c r="O599" s="39" t="s">
        <v>463</v>
      </c>
      <c r="P599" s="39" t="s">
        <v>1110</v>
      </c>
      <c r="Q599" s="466" t="s">
        <v>52</v>
      </c>
      <c r="R599" s="181" t="s">
        <v>1866</v>
      </c>
      <c r="S599" s="306"/>
      <c r="T599" s="306" t="s">
        <v>1649</v>
      </c>
      <c r="U599" s="196"/>
      <c r="V599" s="111"/>
      <c r="W599" s="1057"/>
    </row>
    <row r="600" spans="1:23" ht="70" x14ac:dyDescent="0.25">
      <c r="A600" s="622"/>
      <c r="B600" s="1145"/>
      <c r="C600" s="1062"/>
      <c r="D600" s="1088"/>
      <c r="E600" s="917"/>
      <c r="F600" s="650"/>
      <c r="G600" s="1109"/>
      <c r="H600" s="1109"/>
      <c r="I600" s="675"/>
      <c r="J600" s="917"/>
      <c r="K600" s="917"/>
      <c r="L600" s="39" t="s">
        <v>1452</v>
      </c>
      <c r="M600" s="39" t="s">
        <v>1109</v>
      </c>
      <c r="N600" s="39" t="s">
        <v>463</v>
      </c>
      <c r="O600" s="39" t="s">
        <v>463</v>
      </c>
      <c r="P600" s="39" t="s">
        <v>1110</v>
      </c>
      <c r="Q600" s="466" t="s">
        <v>52</v>
      </c>
      <c r="R600" s="181" t="s">
        <v>1866</v>
      </c>
      <c r="S600" s="306"/>
      <c r="T600" s="306" t="s">
        <v>1649</v>
      </c>
      <c r="U600" s="196"/>
      <c r="V600" s="111"/>
      <c r="W600" s="264"/>
    </row>
    <row r="601" spans="1:23" ht="84" customHeight="1" x14ac:dyDescent="0.25">
      <c r="A601" s="622"/>
      <c r="B601" s="1145"/>
      <c r="C601" s="1062" t="s">
        <v>1488</v>
      </c>
      <c r="D601" s="1063" t="s">
        <v>1489</v>
      </c>
      <c r="E601" s="917" t="s">
        <v>1490</v>
      </c>
      <c r="F601" s="636" t="s">
        <v>1123</v>
      </c>
      <c r="G601" s="1109" t="s">
        <v>1447</v>
      </c>
      <c r="H601" s="1109" t="s">
        <v>670</v>
      </c>
      <c r="I601" s="675" t="s">
        <v>604</v>
      </c>
      <c r="J601" s="917" t="s">
        <v>385</v>
      </c>
      <c r="K601" s="917" t="s">
        <v>158</v>
      </c>
      <c r="L601" s="1125" t="s">
        <v>207</v>
      </c>
      <c r="M601" s="39" t="s">
        <v>637</v>
      </c>
      <c r="N601" s="39">
        <v>12</v>
      </c>
      <c r="O601" s="39" t="s">
        <v>463</v>
      </c>
      <c r="P601" s="39" t="s">
        <v>474</v>
      </c>
      <c r="Q601" s="466" t="s">
        <v>52</v>
      </c>
      <c r="R601" s="1046" t="s">
        <v>1775</v>
      </c>
      <c r="S601" s="306"/>
      <c r="T601" s="306" t="s">
        <v>1649</v>
      </c>
      <c r="U601" s="196"/>
      <c r="V601" s="111"/>
      <c r="W601" s="264"/>
    </row>
    <row r="602" spans="1:23" ht="20" x14ac:dyDescent="0.25">
      <c r="A602" s="622"/>
      <c r="B602" s="1145"/>
      <c r="C602" s="1062"/>
      <c r="D602" s="1088"/>
      <c r="E602" s="917"/>
      <c r="F602" s="645"/>
      <c r="G602" s="1109"/>
      <c r="H602" s="1109"/>
      <c r="I602" s="675"/>
      <c r="J602" s="917"/>
      <c r="K602" s="917"/>
      <c r="L602" s="1125"/>
      <c r="M602" s="39" t="s">
        <v>1177</v>
      </c>
      <c r="N602" s="39">
        <v>66</v>
      </c>
      <c r="O602" s="39" t="s">
        <v>463</v>
      </c>
      <c r="P602" s="39" t="s">
        <v>1491</v>
      </c>
      <c r="Q602" s="466" t="s">
        <v>52</v>
      </c>
      <c r="R602" s="1050"/>
      <c r="S602" s="306"/>
      <c r="T602" s="306" t="s">
        <v>1649</v>
      </c>
      <c r="U602" s="196"/>
      <c r="V602" s="111"/>
      <c r="W602" s="264"/>
    </row>
    <row r="603" spans="1:23" ht="30" x14ac:dyDescent="0.25">
      <c r="A603" s="622"/>
      <c r="B603" s="1145"/>
      <c r="C603" s="1062"/>
      <c r="D603" s="1088"/>
      <c r="E603" s="917"/>
      <c r="F603" s="645"/>
      <c r="G603" s="1109"/>
      <c r="H603" s="1109"/>
      <c r="I603" s="675"/>
      <c r="J603" s="917"/>
      <c r="K603" s="917"/>
      <c r="L603" s="39" t="s">
        <v>1357</v>
      </c>
      <c r="M603" s="39" t="s">
        <v>676</v>
      </c>
      <c r="N603" s="39" t="s">
        <v>463</v>
      </c>
      <c r="O603" s="39" t="s">
        <v>463</v>
      </c>
      <c r="P603" s="39" t="s">
        <v>1297</v>
      </c>
      <c r="Q603" s="466" t="s">
        <v>52</v>
      </c>
      <c r="R603" s="1050"/>
      <c r="S603" s="306"/>
      <c r="T603" s="306" t="s">
        <v>1649</v>
      </c>
      <c r="U603" s="196"/>
      <c r="V603" s="111"/>
      <c r="W603" s="264"/>
    </row>
    <row r="604" spans="1:23" ht="50" x14ac:dyDescent="0.25">
      <c r="A604" s="622"/>
      <c r="B604" s="1145"/>
      <c r="C604" s="1062"/>
      <c r="D604" s="1088"/>
      <c r="E604" s="917"/>
      <c r="F604" s="645"/>
      <c r="G604" s="1109"/>
      <c r="H604" s="1109"/>
      <c r="I604" s="675"/>
      <c r="J604" s="917"/>
      <c r="K604" s="917"/>
      <c r="L604" s="39" t="s">
        <v>617</v>
      </c>
      <c r="M604" s="39" t="s">
        <v>618</v>
      </c>
      <c r="N604" s="454" t="s">
        <v>463</v>
      </c>
      <c r="O604" s="454" t="s">
        <v>463</v>
      </c>
      <c r="P604" s="39" t="s">
        <v>678</v>
      </c>
      <c r="Q604" s="466" t="s">
        <v>52</v>
      </c>
      <c r="R604" s="1047"/>
      <c r="S604" s="306"/>
      <c r="T604" s="306" t="s">
        <v>1649</v>
      </c>
      <c r="U604" s="196"/>
      <c r="V604" s="111"/>
      <c r="W604" s="264"/>
    </row>
    <row r="605" spans="1:23" ht="46.5" customHeight="1" x14ac:dyDescent="0.25">
      <c r="A605" s="622"/>
      <c r="B605" s="1145"/>
      <c r="C605" s="1062"/>
      <c r="D605" s="1088"/>
      <c r="E605" s="917"/>
      <c r="F605" s="645"/>
      <c r="G605" s="1109"/>
      <c r="H605" s="1109"/>
      <c r="I605" s="675"/>
      <c r="J605" s="917"/>
      <c r="K605" s="917"/>
      <c r="L605" s="39" t="s">
        <v>1450</v>
      </c>
      <c r="M605" s="39" t="s">
        <v>50</v>
      </c>
      <c r="N605" s="39" t="s">
        <v>463</v>
      </c>
      <c r="O605" s="39" t="s">
        <v>463</v>
      </c>
      <c r="P605" s="39" t="s">
        <v>779</v>
      </c>
      <c r="Q605" s="466" t="s">
        <v>52</v>
      </c>
      <c r="R605" s="150" t="s">
        <v>1848</v>
      </c>
      <c r="S605" s="306"/>
      <c r="T605" s="306" t="s">
        <v>1649</v>
      </c>
      <c r="U605" s="196"/>
      <c r="V605" s="111"/>
      <c r="W605" s="1057"/>
    </row>
    <row r="606" spans="1:23" ht="70" x14ac:dyDescent="0.25">
      <c r="A606" s="622"/>
      <c r="B606" s="1145"/>
      <c r="C606" s="1062"/>
      <c r="D606" s="1088"/>
      <c r="E606" s="917"/>
      <c r="F606" s="645"/>
      <c r="G606" s="1109"/>
      <c r="H606" s="1109"/>
      <c r="I606" s="675"/>
      <c r="J606" s="917"/>
      <c r="K606" s="917"/>
      <c r="L606" s="39" t="s">
        <v>1451</v>
      </c>
      <c r="M606" s="39" t="s">
        <v>1109</v>
      </c>
      <c r="N606" s="39" t="s">
        <v>463</v>
      </c>
      <c r="O606" s="39" t="s">
        <v>463</v>
      </c>
      <c r="P606" s="39" t="s">
        <v>1110</v>
      </c>
      <c r="Q606" s="466" t="s">
        <v>52</v>
      </c>
      <c r="R606" s="150" t="s">
        <v>1866</v>
      </c>
      <c r="S606" s="306"/>
      <c r="T606" s="306" t="s">
        <v>1649</v>
      </c>
      <c r="U606" s="196"/>
      <c r="V606" s="111"/>
      <c r="W606" s="1057"/>
    </row>
    <row r="607" spans="1:23" ht="70" x14ac:dyDescent="0.25">
      <c r="A607" s="622"/>
      <c r="B607" s="1145"/>
      <c r="C607" s="1062"/>
      <c r="D607" s="1088"/>
      <c r="E607" s="917"/>
      <c r="F607" s="650"/>
      <c r="G607" s="1109"/>
      <c r="H607" s="1109"/>
      <c r="I607" s="675"/>
      <c r="J607" s="917"/>
      <c r="K607" s="917"/>
      <c r="L607" s="39" t="s">
        <v>1452</v>
      </c>
      <c r="M607" s="39" t="s">
        <v>1109</v>
      </c>
      <c r="N607" s="39" t="s">
        <v>463</v>
      </c>
      <c r="O607" s="39" t="s">
        <v>463</v>
      </c>
      <c r="P607" s="39" t="s">
        <v>1110</v>
      </c>
      <c r="Q607" s="466" t="s">
        <v>52</v>
      </c>
      <c r="R607" s="150" t="s">
        <v>1866</v>
      </c>
      <c r="S607" s="306"/>
      <c r="T607" s="306" t="s">
        <v>1649</v>
      </c>
      <c r="U607" s="196"/>
      <c r="V607" s="111"/>
      <c r="W607" s="264"/>
    </row>
    <row r="608" spans="1:23" ht="20" x14ac:dyDescent="0.25">
      <c r="A608" s="622"/>
      <c r="B608" s="1145"/>
      <c r="C608" s="1062" t="s">
        <v>1492</v>
      </c>
      <c r="D608" s="1063" t="s">
        <v>1493</v>
      </c>
      <c r="E608" s="917" t="s">
        <v>623</v>
      </c>
      <c r="F608" s="636" t="s">
        <v>1494</v>
      </c>
      <c r="G608" s="1109" t="s">
        <v>1447</v>
      </c>
      <c r="H608" s="1109" t="s">
        <v>670</v>
      </c>
      <c r="I608" s="675" t="s">
        <v>604</v>
      </c>
      <c r="J608" s="917" t="s">
        <v>385</v>
      </c>
      <c r="K608" s="917" t="s">
        <v>158</v>
      </c>
      <c r="L608" s="39" t="s">
        <v>207</v>
      </c>
      <c r="M608" s="39" t="s">
        <v>1398</v>
      </c>
      <c r="N608" s="39">
        <v>1800</v>
      </c>
      <c r="O608" s="39" t="s">
        <v>463</v>
      </c>
      <c r="P608" s="39" t="s">
        <v>1495</v>
      </c>
      <c r="Q608" s="267" t="s">
        <v>222</v>
      </c>
      <c r="R608" s="1046" t="s">
        <v>1861</v>
      </c>
      <c r="S608" s="630" t="s">
        <v>230</v>
      </c>
      <c r="T608" s="1046" t="s">
        <v>674</v>
      </c>
      <c r="U608" s="1048"/>
      <c r="V608" s="1048"/>
      <c r="W608" s="1048"/>
    </row>
    <row r="609" spans="1:23" ht="30" x14ac:dyDescent="0.25">
      <c r="A609" s="622"/>
      <c r="B609" s="1145"/>
      <c r="C609" s="1062"/>
      <c r="D609" s="1088"/>
      <c r="E609" s="917"/>
      <c r="F609" s="645"/>
      <c r="G609" s="1109"/>
      <c r="H609" s="1109"/>
      <c r="I609" s="675"/>
      <c r="J609" s="917"/>
      <c r="K609" s="917"/>
      <c r="L609" s="39" t="s">
        <v>1357</v>
      </c>
      <c r="M609" s="39" t="s">
        <v>676</v>
      </c>
      <c r="N609" s="39" t="s">
        <v>463</v>
      </c>
      <c r="O609" s="39" t="s">
        <v>463</v>
      </c>
      <c r="P609" s="39" t="s">
        <v>1297</v>
      </c>
      <c r="Q609" s="267" t="s">
        <v>1734</v>
      </c>
      <c r="R609" s="1047"/>
      <c r="S609" s="632"/>
      <c r="T609" s="1047"/>
      <c r="U609" s="1049"/>
      <c r="V609" s="1049"/>
      <c r="W609" s="1049"/>
    </row>
    <row r="610" spans="1:23" ht="50" x14ac:dyDescent="0.25">
      <c r="A610" s="622"/>
      <c r="B610" s="1145"/>
      <c r="C610" s="1062"/>
      <c r="D610" s="1088"/>
      <c r="E610" s="917"/>
      <c r="F610" s="645"/>
      <c r="G610" s="1109"/>
      <c r="H610" s="1109"/>
      <c r="I610" s="675"/>
      <c r="J610" s="917"/>
      <c r="K610" s="917"/>
      <c r="L610" s="39" t="s">
        <v>617</v>
      </c>
      <c r="M610" s="39" t="s">
        <v>618</v>
      </c>
      <c r="N610" s="454" t="s">
        <v>463</v>
      </c>
      <c r="O610" s="454" t="s">
        <v>463</v>
      </c>
      <c r="P610" s="39" t="s">
        <v>678</v>
      </c>
      <c r="Q610" s="466" t="s">
        <v>52</v>
      </c>
      <c r="R610" s="150" t="s">
        <v>1759</v>
      </c>
      <c r="S610" s="110"/>
      <c r="T610" s="307" t="s">
        <v>1649</v>
      </c>
      <c r="U610" s="196"/>
      <c r="V610" s="111"/>
      <c r="W610" s="264"/>
    </row>
    <row r="611" spans="1:23" ht="70" x14ac:dyDescent="0.25">
      <c r="A611" s="622"/>
      <c r="B611" s="1145"/>
      <c r="C611" s="1062"/>
      <c r="D611" s="1088"/>
      <c r="E611" s="917"/>
      <c r="F611" s="645"/>
      <c r="G611" s="1109"/>
      <c r="H611" s="1109"/>
      <c r="I611" s="675"/>
      <c r="J611" s="917"/>
      <c r="K611" s="917"/>
      <c r="L611" s="39" t="s">
        <v>1450</v>
      </c>
      <c r="M611" s="39" t="s">
        <v>50</v>
      </c>
      <c r="N611" s="39" t="s">
        <v>463</v>
      </c>
      <c r="O611" s="39" t="s">
        <v>463</v>
      </c>
      <c r="P611" s="39" t="s">
        <v>779</v>
      </c>
      <c r="Q611" s="466" t="s">
        <v>52</v>
      </c>
      <c r="R611" s="150" t="s">
        <v>1862</v>
      </c>
      <c r="S611" s="306"/>
      <c r="T611" s="306" t="s">
        <v>1649</v>
      </c>
      <c r="U611" s="196"/>
      <c r="V611" s="111"/>
      <c r="W611" s="111"/>
    </row>
    <row r="612" spans="1:23" ht="70" x14ac:dyDescent="0.25">
      <c r="A612" s="622"/>
      <c r="B612" s="1145"/>
      <c r="C612" s="1062"/>
      <c r="D612" s="1088"/>
      <c r="E612" s="917"/>
      <c r="F612" s="645"/>
      <c r="G612" s="1109"/>
      <c r="H612" s="1109"/>
      <c r="I612" s="675"/>
      <c r="J612" s="917"/>
      <c r="K612" s="917"/>
      <c r="L612" s="39" t="s">
        <v>1451</v>
      </c>
      <c r="M612" s="39" t="s">
        <v>1109</v>
      </c>
      <c r="N612" s="39" t="s">
        <v>463</v>
      </c>
      <c r="O612" s="39" t="s">
        <v>463</v>
      </c>
      <c r="P612" s="39" t="s">
        <v>1110</v>
      </c>
      <c r="Q612" s="466" t="s">
        <v>52</v>
      </c>
      <c r="R612" s="181" t="s">
        <v>1866</v>
      </c>
      <c r="S612" s="306"/>
      <c r="T612" s="306" t="s">
        <v>1649</v>
      </c>
      <c r="U612" s="196"/>
      <c r="V612" s="111"/>
      <c r="W612" s="111"/>
    </row>
    <row r="613" spans="1:23" ht="70" x14ac:dyDescent="0.25">
      <c r="A613" s="622"/>
      <c r="B613" s="1145"/>
      <c r="C613" s="1062"/>
      <c r="D613" s="1088"/>
      <c r="E613" s="917"/>
      <c r="F613" s="645"/>
      <c r="G613" s="1109"/>
      <c r="H613" s="1109"/>
      <c r="I613" s="675"/>
      <c r="J613" s="917"/>
      <c r="K613" s="917"/>
      <c r="L613" s="39" t="s">
        <v>1452</v>
      </c>
      <c r="M613" s="39" t="s">
        <v>1109</v>
      </c>
      <c r="N613" s="39" t="s">
        <v>463</v>
      </c>
      <c r="O613" s="39" t="s">
        <v>463</v>
      </c>
      <c r="P613" s="39" t="s">
        <v>1110</v>
      </c>
      <c r="Q613" s="466" t="s">
        <v>52</v>
      </c>
      <c r="R613" s="181" t="s">
        <v>1866</v>
      </c>
      <c r="S613" s="306"/>
      <c r="T613" s="306" t="s">
        <v>1649</v>
      </c>
      <c r="U613" s="196"/>
      <c r="V613" s="111"/>
      <c r="W613" s="264"/>
    </row>
    <row r="614" spans="1:23" ht="78.75" customHeight="1" x14ac:dyDescent="0.25">
      <c r="A614" s="622"/>
      <c r="B614" s="1145"/>
      <c r="C614" s="1062" t="s">
        <v>1496</v>
      </c>
      <c r="D614" s="1063" t="s">
        <v>1497</v>
      </c>
      <c r="E614" s="917" t="s">
        <v>1194</v>
      </c>
      <c r="F614" s="636" t="s">
        <v>1123</v>
      </c>
      <c r="G614" s="1109" t="s">
        <v>1447</v>
      </c>
      <c r="H614" s="1109" t="s">
        <v>670</v>
      </c>
      <c r="I614" s="675" t="s">
        <v>604</v>
      </c>
      <c r="J614" s="917" t="s">
        <v>385</v>
      </c>
      <c r="K614" s="917" t="s">
        <v>158</v>
      </c>
      <c r="L614" s="1125" t="s">
        <v>207</v>
      </c>
      <c r="M614" s="39" t="s">
        <v>1177</v>
      </c>
      <c r="N614" s="39">
        <v>1000</v>
      </c>
      <c r="O614" s="39" t="s">
        <v>463</v>
      </c>
      <c r="P614" s="39" t="s">
        <v>1274</v>
      </c>
      <c r="Q614" s="466" t="s">
        <v>52</v>
      </c>
      <c r="R614" s="150" t="s">
        <v>1846</v>
      </c>
      <c r="S614" s="306"/>
      <c r="T614" s="306" t="s">
        <v>1649</v>
      </c>
      <c r="U614" s="196"/>
      <c r="V614" s="111"/>
      <c r="W614" s="264"/>
    </row>
    <row r="615" spans="1:23" ht="50" x14ac:dyDescent="0.25">
      <c r="A615" s="622"/>
      <c r="B615" s="1145"/>
      <c r="C615" s="1062"/>
      <c r="D615" s="1088"/>
      <c r="E615" s="917"/>
      <c r="F615" s="645"/>
      <c r="G615" s="1109"/>
      <c r="H615" s="1109"/>
      <c r="I615" s="675"/>
      <c r="J615" s="917"/>
      <c r="K615" s="917"/>
      <c r="L615" s="1125"/>
      <c r="M615" s="39" t="s">
        <v>1398</v>
      </c>
      <c r="N615" s="39">
        <v>2400</v>
      </c>
      <c r="O615" s="39" t="s">
        <v>463</v>
      </c>
      <c r="P615" s="39" t="s">
        <v>1498</v>
      </c>
      <c r="Q615" s="466" t="s">
        <v>52</v>
      </c>
      <c r="R615" s="150" t="s">
        <v>1846</v>
      </c>
      <c r="S615" s="306"/>
      <c r="T615" s="306" t="s">
        <v>1649</v>
      </c>
      <c r="U615" s="196"/>
      <c r="V615" s="111"/>
      <c r="W615" s="264"/>
    </row>
    <row r="616" spans="1:23" ht="50" x14ac:dyDescent="0.25">
      <c r="A616" s="622"/>
      <c r="B616" s="1145"/>
      <c r="C616" s="1062"/>
      <c r="D616" s="1088"/>
      <c r="E616" s="917"/>
      <c r="F616" s="645"/>
      <c r="G616" s="1109"/>
      <c r="H616" s="1109"/>
      <c r="I616" s="675"/>
      <c r="J616" s="917"/>
      <c r="K616" s="917"/>
      <c r="L616" s="39" t="s">
        <v>1357</v>
      </c>
      <c r="M616" s="39" t="s">
        <v>676</v>
      </c>
      <c r="N616" s="39" t="s">
        <v>463</v>
      </c>
      <c r="O616" s="39" t="s">
        <v>463</v>
      </c>
      <c r="P616" s="39" t="s">
        <v>1297</v>
      </c>
      <c r="Q616" s="466" t="s">
        <v>52</v>
      </c>
      <c r="R616" s="150" t="s">
        <v>1846</v>
      </c>
      <c r="S616" s="306"/>
      <c r="T616" s="306" t="s">
        <v>1649</v>
      </c>
      <c r="U616" s="196"/>
      <c r="V616" s="111"/>
      <c r="W616" s="264"/>
    </row>
    <row r="617" spans="1:23" ht="50" x14ac:dyDescent="0.25">
      <c r="A617" s="622"/>
      <c r="B617" s="1145"/>
      <c r="C617" s="1062"/>
      <c r="D617" s="1088"/>
      <c r="E617" s="917"/>
      <c r="F617" s="645"/>
      <c r="G617" s="1109"/>
      <c r="H617" s="1109"/>
      <c r="I617" s="675"/>
      <c r="J617" s="917"/>
      <c r="K617" s="917"/>
      <c r="L617" s="39" t="s">
        <v>617</v>
      </c>
      <c r="M617" s="39" t="s">
        <v>618</v>
      </c>
      <c r="N617" s="454" t="s">
        <v>463</v>
      </c>
      <c r="O617" s="454" t="s">
        <v>463</v>
      </c>
      <c r="P617" s="39" t="s">
        <v>678</v>
      </c>
      <c r="Q617" s="466" t="s">
        <v>52</v>
      </c>
      <c r="R617" s="150" t="s">
        <v>1846</v>
      </c>
      <c r="S617" s="306"/>
      <c r="T617" s="306" t="s">
        <v>1649</v>
      </c>
      <c r="U617" s="196"/>
      <c r="V617" s="111"/>
      <c r="W617" s="1057"/>
    </row>
    <row r="618" spans="1:23" ht="70" x14ac:dyDescent="0.25">
      <c r="A618" s="622"/>
      <c r="B618" s="1145"/>
      <c r="C618" s="1062"/>
      <c r="D618" s="1088"/>
      <c r="E618" s="917"/>
      <c r="F618" s="645"/>
      <c r="G618" s="1109"/>
      <c r="H618" s="1109"/>
      <c r="I618" s="675"/>
      <c r="J618" s="917"/>
      <c r="K618" s="917"/>
      <c r="L618" s="39" t="s">
        <v>1450</v>
      </c>
      <c r="M618" s="39" t="s">
        <v>50</v>
      </c>
      <c r="N618" s="39" t="s">
        <v>463</v>
      </c>
      <c r="O618" s="39" t="s">
        <v>463</v>
      </c>
      <c r="P618" s="39" t="s">
        <v>779</v>
      </c>
      <c r="Q618" s="466" t="s">
        <v>52</v>
      </c>
      <c r="R618" s="150" t="s">
        <v>1862</v>
      </c>
      <c r="S618" s="306"/>
      <c r="T618" s="306" t="s">
        <v>1649</v>
      </c>
      <c r="U618" s="196"/>
      <c r="V618" s="111"/>
      <c r="W618" s="1057"/>
    </row>
    <row r="619" spans="1:23" ht="70" x14ac:dyDescent="0.25">
      <c r="A619" s="622"/>
      <c r="B619" s="1145"/>
      <c r="C619" s="1062"/>
      <c r="D619" s="1088"/>
      <c r="E619" s="917"/>
      <c r="F619" s="645"/>
      <c r="G619" s="1109"/>
      <c r="H619" s="1109"/>
      <c r="I619" s="675"/>
      <c r="J619" s="917"/>
      <c r="K619" s="917"/>
      <c r="L619" s="39" t="s">
        <v>1451</v>
      </c>
      <c r="M619" s="39" t="s">
        <v>1109</v>
      </c>
      <c r="N619" s="39" t="s">
        <v>463</v>
      </c>
      <c r="O619" s="39" t="s">
        <v>463</v>
      </c>
      <c r="P619" s="39" t="s">
        <v>1110</v>
      </c>
      <c r="Q619" s="466" t="s">
        <v>52</v>
      </c>
      <c r="R619" s="181" t="s">
        <v>1866</v>
      </c>
      <c r="S619" s="306"/>
      <c r="T619" s="306" t="s">
        <v>1649</v>
      </c>
      <c r="U619" s="196"/>
      <c r="V619" s="111"/>
      <c r="W619" s="264"/>
    </row>
    <row r="620" spans="1:23" ht="70" x14ac:dyDescent="0.25">
      <c r="A620" s="622"/>
      <c r="B620" s="1145"/>
      <c r="C620" s="1062"/>
      <c r="D620" s="1088"/>
      <c r="E620" s="917"/>
      <c r="F620" s="650"/>
      <c r="G620" s="1109"/>
      <c r="H620" s="1109"/>
      <c r="I620" s="675"/>
      <c r="J620" s="917"/>
      <c r="K620" s="917"/>
      <c r="L620" s="39" t="s">
        <v>1452</v>
      </c>
      <c r="M620" s="39" t="s">
        <v>1109</v>
      </c>
      <c r="N620" s="39" t="s">
        <v>463</v>
      </c>
      <c r="O620" s="39" t="s">
        <v>463</v>
      </c>
      <c r="P620" s="39" t="s">
        <v>1110</v>
      </c>
      <c r="Q620" s="466" t="s">
        <v>52</v>
      </c>
      <c r="R620" s="181" t="s">
        <v>1866</v>
      </c>
      <c r="S620" s="306"/>
      <c r="T620" s="306" t="s">
        <v>1649</v>
      </c>
      <c r="U620" s="196"/>
      <c r="V620" s="111"/>
      <c r="W620" s="264"/>
    </row>
    <row r="621" spans="1:23" ht="50" x14ac:dyDescent="0.25">
      <c r="A621" s="622"/>
      <c r="B621" s="1145"/>
      <c r="C621" s="1062" t="s">
        <v>1499</v>
      </c>
      <c r="D621" s="867" t="s">
        <v>1774</v>
      </c>
      <c r="E621" s="917" t="s">
        <v>623</v>
      </c>
      <c r="F621" s="636" t="s">
        <v>1123</v>
      </c>
      <c r="G621" s="1109" t="s">
        <v>1447</v>
      </c>
      <c r="H621" s="1109" t="s">
        <v>670</v>
      </c>
      <c r="I621" s="675" t="s">
        <v>604</v>
      </c>
      <c r="J621" s="917" t="s">
        <v>385</v>
      </c>
      <c r="K621" s="917" t="s">
        <v>158</v>
      </c>
      <c r="L621" s="39" t="s">
        <v>207</v>
      </c>
      <c r="M621" s="39" t="s">
        <v>1398</v>
      </c>
      <c r="N621" s="39">
        <v>120</v>
      </c>
      <c r="O621" s="39" t="s">
        <v>463</v>
      </c>
      <c r="P621" s="39" t="s">
        <v>1472</v>
      </c>
      <c r="Q621" s="466" t="s">
        <v>52</v>
      </c>
      <c r="R621" s="150" t="s">
        <v>1846</v>
      </c>
      <c r="S621" s="306"/>
      <c r="T621" s="306" t="s">
        <v>1649</v>
      </c>
      <c r="U621" s="196"/>
      <c r="V621" s="111"/>
      <c r="W621" s="264"/>
    </row>
    <row r="622" spans="1:23" ht="50" x14ac:dyDescent="0.25">
      <c r="A622" s="622"/>
      <c r="B622" s="1145"/>
      <c r="C622" s="1062"/>
      <c r="D622" s="1088"/>
      <c r="E622" s="917"/>
      <c r="F622" s="645"/>
      <c r="G622" s="1109"/>
      <c r="H622" s="1109"/>
      <c r="I622" s="675"/>
      <c r="J622" s="917"/>
      <c r="K622" s="917"/>
      <c r="L622" s="39" t="s">
        <v>1357</v>
      </c>
      <c r="M622" s="39" t="s">
        <v>676</v>
      </c>
      <c r="N622" s="39" t="s">
        <v>463</v>
      </c>
      <c r="O622" s="39" t="s">
        <v>463</v>
      </c>
      <c r="P622" s="39" t="s">
        <v>1297</v>
      </c>
      <c r="Q622" s="466" t="s">
        <v>52</v>
      </c>
      <c r="R622" s="150" t="s">
        <v>1846</v>
      </c>
      <c r="S622" s="306"/>
      <c r="T622" s="306" t="s">
        <v>1649</v>
      </c>
      <c r="U622" s="196"/>
      <c r="V622" s="111"/>
      <c r="W622" s="264"/>
    </row>
    <row r="623" spans="1:23" ht="50" x14ac:dyDescent="0.25">
      <c r="A623" s="622"/>
      <c r="B623" s="1145"/>
      <c r="C623" s="1062"/>
      <c r="D623" s="1088"/>
      <c r="E623" s="917"/>
      <c r="F623" s="645"/>
      <c r="G623" s="1109"/>
      <c r="H623" s="1109"/>
      <c r="I623" s="675"/>
      <c r="J623" s="917"/>
      <c r="K623" s="917"/>
      <c r="L623" s="39" t="s">
        <v>617</v>
      </c>
      <c r="M623" s="39" t="s">
        <v>618</v>
      </c>
      <c r="N623" s="454" t="s">
        <v>463</v>
      </c>
      <c r="O623" s="454" t="s">
        <v>463</v>
      </c>
      <c r="P623" s="39" t="s">
        <v>678</v>
      </c>
      <c r="Q623" s="466" t="s">
        <v>52</v>
      </c>
      <c r="R623" s="150" t="s">
        <v>1846</v>
      </c>
      <c r="S623" s="306"/>
      <c r="T623" s="306" t="s">
        <v>1649</v>
      </c>
      <c r="U623" s="196"/>
      <c r="V623" s="111"/>
      <c r="W623" s="264"/>
    </row>
    <row r="624" spans="1:23" ht="70" x14ac:dyDescent="0.25">
      <c r="A624" s="622"/>
      <c r="B624" s="1145"/>
      <c r="C624" s="1062"/>
      <c r="D624" s="1088"/>
      <c r="E624" s="917"/>
      <c r="F624" s="645"/>
      <c r="G624" s="1109"/>
      <c r="H624" s="1109"/>
      <c r="I624" s="675"/>
      <c r="J624" s="917"/>
      <c r="K624" s="917"/>
      <c r="L624" s="39" t="s">
        <v>1450</v>
      </c>
      <c r="M624" s="39" t="s">
        <v>50</v>
      </c>
      <c r="N624" s="39" t="s">
        <v>463</v>
      </c>
      <c r="O624" s="39" t="s">
        <v>463</v>
      </c>
      <c r="P624" s="39" t="s">
        <v>779</v>
      </c>
      <c r="Q624" s="466" t="s">
        <v>52</v>
      </c>
      <c r="R624" s="150" t="s">
        <v>1862</v>
      </c>
      <c r="S624" s="306"/>
      <c r="T624" s="306" t="s">
        <v>1649</v>
      </c>
      <c r="U624" s="196"/>
      <c r="V624" s="111"/>
      <c r="W624" s="1057"/>
    </row>
    <row r="625" spans="1:23" ht="70" x14ac:dyDescent="0.25">
      <c r="A625" s="622"/>
      <c r="B625" s="1145"/>
      <c r="C625" s="1062"/>
      <c r="D625" s="1088"/>
      <c r="E625" s="917"/>
      <c r="F625" s="645"/>
      <c r="G625" s="1109"/>
      <c r="H625" s="1109"/>
      <c r="I625" s="675"/>
      <c r="J625" s="917"/>
      <c r="K625" s="917"/>
      <c r="L625" s="39" t="s">
        <v>1451</v>
      </c>
      <c r="M625" s="39" t="s">
        <v>1109</v>
      </c>
      <c r="N625" s="39" t="s">
        <v>463</v>
      </c>
      <c r="O625" s="39" t="s">
        <v>463</v>
      </c>
      <c r="P625" s="39" t="s">
        <v>1110</v>
      </c>
      <c r="Q625" s="466" t="s">
        <v>52</v>
      </c>
      <c r="R625" s="181" t="s">
        <v>1866</v>
      </c>
      <c r="S625" s="306"/>
      <c r="T625" s="306" t="s">
        <v>1649</v>
      </c>
      <c r="U625" s="196"/>
      <c r="V625" s="111"/>
      <c r="W625" s="1057"/>
    </row>
    <row r="626" spans="1:23" ht="70" x14ac:dyDescent="0.25">
      <c r="A626" s="622"/>
      <c r="B626" s="1145"/>
      <c r="C626" s="1062"/>
      <c r="D626" s="1088"/>
      <c r="E626" s="917"/>
      <c r="F626" s="645"/>
      <c r="G626" s="1109"/>
      <c r="H626" s="1109"/>
      <c r="I626" s="675"/>
      <c r="J626" s="917"/>
      <c r="K626" s="917"/>
      <c r="L626" s="39" t="s">
        <v>1452</v>
      </c>
      <c r="M626" s="39" t="s">
        <v>1109</v>
      </c>
      <c r="N626" s="39" t="s">
        <v>463</v>
      </c>
      <c r="O626" s="39" t="s">
        <v>463</v>
      </c>
      <c r="P626" s="39" t="s">
        <v>1110</v>
      </c>
      <c r="Q626" s="466" t="s">
        <v>52</v>
      </c>
      <c r="R626" s="181" t="s">
        <v>1866</v>
      </c>
      <c r="S626" s="306"/>
      <c r="T626" s="306" t="s">
        <v>1649</v>
      </c>
      <c r="U626" s="196"/>
      <c r="V626" s="111"/>
      <c r="W626" s="264"/>
    </row>
    <row r="627" spans="1:23" ht="50" x14ac:dyDescent="0.25">
      <c r="A627" s="622"/>
      <c r="B627" s="1145"/>
      <c r="C627" s="1062" t="s">
        <v>1500</v>
      </c>
      <c r="D627" s="1063" t="s">
        <v>1501</v>
      </c>
      <c r="E627" s="917" t="s">
        <v>719</v>
      </c>
      <c r="F627" s="636" t="s">
        <v>1123</v>
      </c>
      <c r="G627" s="1109" t="s">
        <v>1447</v>
      </c>
      <c r="H627" s="1109" t="s">
        <v>670</v>
      </c>
      <c r="I627" s="675" t="s">
        <v>604</v>
      </c>
      <c r="J627" s="917" t="s">
        <v>385</v>
      </c>
      <c r="K627" s="917" t="s">
        <v>158</v>
      </c>
      <c r="L627" s="39" t="s">
        <v>207</v>
      </c>
      <c r="M627" s="39" t="s">
        <v>1177</v>
      </c>
      <c r="N627" s="39">
        <v>8</v>
      </c>
      <c r="O627" s="39" t="s">
        <v>463</v>
      </c>
      <c r="P627" s="39" t="s">
        <v>1137</v>
      </c>
      <c r="Q627" s="466" t="s">
        <v>52</v>
      </c>
      <c r="R627" s="150" t="s">
        <v>1846</v>
      </c>
      <c r="S627" s="306"/>
      <c r="T627" s="306" t="s">
        <v>1649</v>
      </c>
      <c r="U627" s="196"/>
      <c r="V627" s="111"/>
      <c r="W627" s="264"/>
    </row>
    <row r="628" spans="1:23" ht="50" x14ac:dyDescent="0.25">
      <c r="A628" s="622"/>
      <c r="B628" s="1145"/>
      <c r="C628" s="1062"/>
      <c r="D628" s="1088"/>
      <c r="E628" s="917"/>
      <c r="F628" s="645"/>
      <c r="G628" s="1109"/>
      <c r="H628" s="1109"/>
      <c r="I628" s="675"/>
      <c r="J628" s="917"/>
      <c r="K628" s="917"/>
      <c r="L628" s="39" t="s">
        <v>1357</v>
      </c>
      <c r="M628" s="39" t="s">
        <v>676</v>
      </c>
      <c r="N628" s="39" t="s">
        <v>463</v>
      </c>
      <c r="O628" s="39" t="s">
        <v>463</v>
      </c>
      <c r="P628" s="39" t="s">
        <v>1297</v>
      </c>
      <c r="Q628" s="466" t="s">
        <v>52</v>
      </c>
      <c r="R628" s="150" t="s">
        <v>1846</v>
      </c>
      <c r="S628" s="306"/>
      <c r="T628" s="306" t="s">
        <v>1649</v>
      </c>
      <c r="U628" s="196"/>
      <c r="V628" s="111"/>
      <c r="W628" s="264"/>
    </row>
    <row r="629" spans="1:23" ht="50" x14ac:dyDescent="0.25">
      <c r="A629" s="622"/>
      <c r="B629" s="1145"/>
      <c r="C629" s="1062"/>
      <c r="D629" s="1088"/>
      <c r="E629" s="917"/>
      <c r="F629" s="645"/>
      <c r="G629" s="1109"/>
      <c r="H629" s="1109"/>
      <c r="I629" s="675"/>
      <c r="J629" s="917"/>
      <c r="K629" s="917"/>
      <c r="L629" s="39" t="s">
        <v>617</v>
      </c>
      <c r="M629" s="39" t="s">
        <v>618</v>
      </c>
      <c r="N629" s="454" t="s">
        <v>463</v>
      </c>
      <c r="O629" s="454" t="s">
        <v>463</v>
      </c>
      <c r="P629" s="39" t="s">
        <v>678</v>
      </c>
      <c r="Q629" s="466" t="s">
        <v>52</v>
      </c>
      <c r="R629" s="150" t="s">
        <v>1846</v>
      </c>
      <c r="S629" s="306"/>
      <c r="T629" s="306" t="s">
        <v>1649</v>
      </c>
      <c r="U629" s="196"/>
      <c r="V629" s="111"/>
      <c r="W629" s="264"/>
    </row>
    <row r="630" spans="1:23" ht="70" x14ac:dyDescent="0.25">
      <c r="A630" s="622"/>
      <c r="B630" s="1145"/>
      <c r="C630" s="1062"/>
      <c r="D630" s="1088"/>
      <c r="E630" s="917"/>
      <c r="F630" s="645"/>
      <c r="G630" s="1109"/>
      <c r="H630" s="1109"/>
      <c r="I630" s="675"/>
      <c r="J630" s="917"/>
      <c r="K630" s="917"/>
      <c r="L630" s="39" t="s">
        <v>1450</v>
      </c>
      <c r="M630" s="39" t="s">
        <v>50</v>
      </c>
      <c r="N630" s="39" t="s">
        <v>463</v>
      </c>
      <c r="O630" s="39" t="s">
        <v>463</v>
      </c>
      <c r="P630" s="39" t="s">
        <v>779</v>
      </c>
      <c r="Q630" s="466" t="s">
        <v>52</v>
      </c>
      <c r="R630" s="150" t="s">
        <v>1862</v>
      </c>
      <c r="S630" s="306"/>
      <c r="T630" s="306" t="s">
        <v>1649</v>
      </c>
      <c r="U630" s="196"/>
      <c r="V630" s="111"/>
      <c r="W630" s="1057"/>
    </row>
    <row r="631" spans="1:23" ht="70" x14ac:dyDescent="0.25">
      <c r="A631" s="622"/>
      <c r="B631" s="1145"/>
      <c r="C631" s="1062"/>
      <c r="D631" s="1088"/>
      <c r="E631" s="917"/>
      <c r="F631" s="645"/>
      <c r="G631" s="1109"/>
      <c r="H631" s="1109"/>
      <c r="I631" s="675"/>
      <c r="J631" s="917"/>
      <c r="K631" s="917"/>
      <c r="L631" s="39" t="s">
        <v>1451</v>
      </c>
      <c r="M631" s="39" t="s">
        <v>1109</v>
      </c>
      <c r="N631" s="39" t="s">
        <v>463</v>
      </c>
      <c r="O631" s="39" t="s">
        <v>463</v>
      </c>
      <c r="P631" s="39" t="s">
        <v>1110</v>
      </c>
      <c r="Q631" s="466" t="s">
        <v>52</v>
      </c>
      <c r="R631" s="181" t="s">
        <v>1866</v>
      </c>
      <c r="S631" s="306"/>
      <c r="T631" s="306" t="s">
        <v>1649</v>
      </c>
      <c r="U631" s="196"/>
      <c r="V631" s="111"/>
      <c r="W631" s="1057"/>
    </row>
    <row r="632" spans="1:23" ht="70" x14ac:dyDescent="0.25">
      <c r="A632" s="622"/>
      <c r="B632" s="1145"/>
      <c r="C632" s="1062"/>
      <c r="D632" s="1088"/>
      <c r="E632" s="917"/>
      <c r="F632" s="645"/>
      <c r="G632" s="1109"/>
      <c r="H632" s="1109"/>
      <c r="I632" s="675"/>
      <c r="J632" s="917"/>
      <c r="K632" s="917"/>
      <c r="L632" s="39" t="s">
        <v>1452</v>
      </c>
      <c r="M632" s="39" t="s">
        <v>1109</v>
      </c>
      <c r="N632" s="39" t="s">
        <v>463</v>
      </c>
      <c r="O632" s="39" t="s">
        <v>463</v>
      </c>
      <c r="P632" s="39" t="s">
        <v>1110</v>
      </c>
      <c r="Q632" s="466" t="s">
        <v>52</v>
      </c>
      <c r="R632" s="181" t="s">
        <v>1866</v>
      </c>
      <c r="S632" s="306"/>
      <c r="T632" s="306" t="s">
        <v>1649</v>
      </c>
      <c r="U632" s="196"/>
      <c r="V632" s="111"/>
      <c r="W632" s="264"/>
    </row>
    <row r="633" spans="1:23" ht="50" x14ac:dyDescent="0.25">
      <c r="A633" s="622"/>
      <c r="B633" s="1145"/>
      <c r="C633" s="1062" t="s">
        <v>1502</v>
      </c>
      <c r="D633" s="1063" t="s">
        <v>1503</v>
      </c>
      <c r="E633" s="917" t="s">
        <v>623</v>
      </c>
      <c r="F633" s="636" t="s">
        <v>1455</v>
      </c>
      <c r="G633" s="1109" t="s">
        <v>1447</v>
      </c>
      <c r="H633" s="1109" t="s">
        <v>670</v>
      </c>
      <c r="I633" s="675" t="s">
        <v>604</v>
      </c>
      <c r="J633" s="917" t="s">
        <v>385</v>
      </c>
      <c r="K633" s="917" t="s">
        <v>158</v>
      </c>
      <c r="L633" s="39" t="s">
        <v>207</v>
      </c>
      <c r="M633" s="39" t="s">
        <v>1398</v>
      </c>
      <c r="N633" s="39">
        <v>83</v>
      </c>
      <c r="O633" s="39" t="s">
        <v>463</v>
      </c>
      <c r="P633" s="39" t="s">
        <v>1504</v>
      </c>
      <c r="Q633" s="466" t="s">
        <v>52</v>
      </c>
      <c r="R633" s="150" t="s">
        <v>1846</v>
      </c>
      <c r="S633" s="306"/>
      <c r="T633" s="306" t="s">
        <v>1649</v>
      </c>
      <c r="U633" s="196"/>
      <c r="V633" s="111"/>
      <c r="W633" s="264"/>
    </row>
    <row r="634" spans="1:23" ht="50" x14ac:dyDescent="0.25">
      <c r="A634" s="622"/>
      <c r="B634" s="1145"/>
      <c r="C634" s="1062"/>
      <c r="D634" s="1088"/>
      <c r="E634" s="917"/>
      <c r="F634" s="645"/>
      <c r="G634" s="1109"/>
      <c r="H634" s="1109"/>
      <c r="I634" s="675"/>
      <c r="J634" s="917"/>
      <c r="K634" s="917"/>
      <c r="L634" s="39" t="s">
        <v>1357</v>
      </c>
      <c r="M634" s="39" t="s">
        <v>676</v>
      </c>
      <c r="N634" s="39" t="s">
        <v>463</v>
      </c>
      <c r="O634" s="39" t="s">
        <v>463</v>
      </c>
      <c r="P634" s="39" t="s">
        <v>1297</v>
      </c>
      <c r="Q634" s="466" t="s">
        <v>52</v>
      </c>
      <c r="R634" s="150" t="s">
        <v>1846</v>
      </c>
      <c r="S634" s="306"/>
      <c r="T634" s="306" t="s">
        <v>1649</v>
      </c>
      <c r="U634" s="196"/>
      <c r="V634" s="111"/>
      <c r="W634" s="264"/>
    </row>
    <row r="635" spans="1:23" ht="50" x14ac:dyDescent="0.25">
      <c r="A635" s="622"/>
      <c r="B635" s="1145"/>
      <c r="C635" s="1062"/>
      <c r="D635" s="1088"/>
      <c r="E635" s="917"/>
      <c r="F635" s="645"/>
      <c r="G635" s="1109"/>
      <c r="H635" s="1109"/>
      <c r="I635" s="675"/>
      <c r="J635" s="917"/>
      <c r="K635" s="917"/>
      <c r="L635" s="39" t="s">
        <v>617</v>
      </c>
      <c r="M635" s="39" t="s">
        <v>618</v>
      </c>
      <c r="N635" s="454" t="s">
        <v>463</v>
      </c>
      <c r="O635" s="454" t="s">
        <v>463</v>
      </c>
      <c r="P635" s="39" t="s">
        <v>678</v>
      </c>
      <c r="Q635" s="466" t="s">
        <v>52</v>
      </c>
      <c r="R635" s="150" t="s">
        <v>1846</v>
      </c>
      <c r="S635" s="306"/>
      <c r="T635" s="306" t="s">
        <v>1649</v>
      </c>
      <c r="U635" s="196"/>
      <c r="V635" s="111"/>
      <c r="W635" s="264"/>
    </row>
    <row r="636" spans="1:23" ht="70" x14ac:dyDescent="0.25">
      <c r="A636" s="622"/>
      <c r="B636" s="1145"/>
      <c r="C636" s="1062"/>
      <c r="D636" s="1088"/>
      <c r="E636" s="917"/>
      <c r="F636" s="645"/>
      <c r="G636" s="1109"/>
      <c r="H636" s="1109"/>
      <c r="I636" s="675"/>
      <c r="J636" s="917"/>
      <c r="K636" s="917"/>
      <c r="L636" s="39" t="s">
        <v>1450</v>
      </c>
      <c r="M636" s="39" t="s">
        <v>50</v>
      </c>
      <c r="N636" s="39" t="s">
        <v>463</v>
      </c>
      <c r="O636" s="39" t="s">
        <v>463</v>
      </c>
      <c r="P636" s="39" t="s">
        <v>779</v>
      </c>
      <c r="Q636" s="466" t="s">
        <v>52</v>
      </c>
      <c r="R636" s="150" t="s">
        <v>1862</v>
      </c>
      <c r="S636" s="306"/>
      <c r="T636" s="306" t="s">
        <v>1649</v>
      </c>
      <c r="U636" s="196"/>
      <c r="V636" s="111"/>
      <c r="W636" s="1057"/>
    </row>
    <row r="637" spans="1:23" ht="70" x14ac:dyDescent="0.25">
      <c r="A637" s="622"/>
      <c r="B637" s="1145"/>
      <c r="C637" s="1062"/>
      <c r="D637" s="1088"/>
      <c r="E637" s="917"/>
      <c r="F637" s="645"/>
      <c r="G637" s="1109"/>
      <c r="H637" s="1109"/>
      <c r="I637" s="675"/>
      <c r="J637" s="917"/>
      <c r="K637" s="917"/>
      <c r="L637" s="39" t="s">
        <v>1451</v>
      </c>
      <c r="M637" s="39" t="s">
        <v>1109</v>
      </c>
      <c r="N637" s="39" t="s">
        <v>463</v>
      </c>
      <c r="O637" s="39" t="s">
        <v>463</v>
      </c>
      <c r="P637" s="39" t="s">
        <v>1110</v>
      </c>
      <c r="Q637" s="466" t="s">
        <v>52</v>
      </c>
      <c r="R637" s="181" t="s">
        <v>1866</v>
      </c>
      <c r="S637" s="306"/>
      <c r="T637" s="306" t="s">
        <v>1649</v>
      </c>
      <c r="U637" s="196"/>
      <c r="V637" s="111"/>
      <c r="W637" s="1057"/>
    </row>
    <row r="638" spans="1:23" ht="70" x14ac:dyDescent="0.25">
      <c r="A638" s="622"/>
      <c r="B638" s="1145"/>
      <c r="C638" s="1062"/>
      <c r="D638" s="1088"/>
      <c r="E638" s="917"/>
      <c r="F638" s="645"/>
      <c r="G638" s="1109"/>
      <c r="H638" s="1109"/>
      <c r="I638" s="675"/>
      <c r="J638" s="917"/>
      <c r="K638" s="917"/>
      <c r="L638" s="39" t="s">
        <v>1452</v>
      </c>
      <c r="M638" s="39" t="s">
        <v>1109</v>
      </c>
      <c r="N638" s="39" t="s">
        <v>463</v>
      </c>
      <c r="O638" s="39" t="s">
        <v>463</v>
      </c>
      <c r="P638" s="39" t="s">
        <v>1110</v>
      </c>
      <c r="Q638" s="466" t="s">
        <v>52</v>
      </c>
      <c r="R638" s="181" t="s">
        <v>1866</v>
      </c>
      <c r="S638" s="306"/>
      <c r="T638" s="306" t="s">
        <v>1649</v>
      </c>
      <c r="U638" s="196"/>
      <c r="V638" s="111"/>
      <c r="W638" s="264"/>
    </row>
    <row r="639" spans="1:23" ht="50" x14ac:dyDescent="0.25">
      <c r="A639" s="622"/>
      <c r="B639" s="1145"/>
      <c r="C639" s="1062" t="s">
        <v>1505</v>
      </c>
      <c r="D639" s="1063" t="s">
        <v>1506</v>
      </c>
      <c r="E639" s="917" t="s">
        <v>623</v>
      </c>
      <c r="F639" s="636" t="s">
        <v>1507</v>
      </c>
      <c r="G639" s="1109" t="s">
        <v>1447</v>
      </c>
      <c r="H639" s="1109" t="s">
        <v>670</v>
      </c>
      <c r="I639" s="675" t="s">
        <v>604</v>
      </c>
      <c r="J639" s="917" t="s">
        <v>385</v>
      </c>
      <c r="K639" s="917" t="s">
        <v>158</v>
      </c>
      <c r="L639" s="39" t="s">
        <v>207</v>
      </c>
      <c r="M639" s="39" t="s">
        <v>1398</v>
      </c>
      <c r="N639" s="39">
        <v>94</v>
      </c>
      <c r="O639" s="39" t="s">
        <v>463</v>
      </c>
      <c r="P639" s="39" t="s">
        <v>1508</v>
      </c>
      <c r="Q639" s="466" t="s">
        <v>52</v>
      </c>
      <c r="R639" s="150" t="s">
        <v>1846</v>
      </c>
      <c r="S639" s="306"/>
      <c r="T639" s="306" t="s">
        <v>1649</v>
      </c>
      <c r="U639" s="196"/>
      <c r="V639" s="111"/>
      <c r="W639" s="264"/>
    </row>
    <row r="640" spans="1:23" ht="50" x14ac:dyDescent="0.25">
      <c r="A640" s="622"/>
      <c r="B640" s="1145"/>
      <c r="C640" s="1062"/>
      <c r="D640" s="1088"/>
      <c r="E640" s="917"/>
      <c r="F640" s="645"/>
      <c r="G640" s="1109"/>
      <c r="H640" s="1109"/>
      <c r="I640" s="675"/>
      <c r="J640" s="917"/>
      <c r="K640" s="917"/>
      <c r="L640" s="39" t="s">
        <v>1357</v>
      </c>
      <c r="M640" s="39" t="s">
        <v>676</v>
      </c>
      <c r="N640" s="39" t="s">
        <v>463</v>
      </c>
      <c r="O640" s="39" t="s">
        <v>463</v>
      </c>
      <c r="P640" s="39" t="s">
        <v>1297</v>
      </c>
      <c r="Q640" s="466" t="s">
        <v>52</v>
      </c>
      <c r="R640" s="150" t="s">
        <v>1846</v>
      </c>
      <c r="S640" s="306"/>
      <c r="T640" s="306" t="s">
        <v>1649</v>
      </c>
      <c r="U640" s="196"/>
      <c r="V640" s="111"/>
      <c r="W640" s="264"/>
    </row>
    <row r="641" spans="1:23" ht="50" x14ac:dyDescent="0.25">
      <c r="A641" s="622"/>
      <c r="B641" s="1145"/>
      <c r="C641" s="1062"/>
      <c r="D641" s="1088"/>
      <c r="E641" s="917"/>
      <c r="F641" s="645"/>
      <c r="G641" s="1109"/>
      <c r="H641" s="1109"/>
      <c r="I641" s="675"/>
      <c r="J641" s="917"/>
      <c r="K641" s="917"/>
      <c r="L641" s="39" t="s">
        <v>617</v>
      </c>
      <c r="M641" s="39" t="s">
        <v>618</v>
      </c>
      <c r="N641" s="454" t="s">
        <v>463</v>
      </c>
      <c r="O641" s="454" t="s">
        <v>463</v>
      </c>
      <c r="P641" s="39" t="s">
        <v>678</v>
      </c>
      <c r="Q641" s="466" t="s">
        <v>52</v>
      </c>
      <c r="R641" s="150" t="s">
        <v>1846</v>
      </c>
      <c r="S641" s="306"/>
      <c r="T641" s="306" t="s">
        <v>1649</v>
      </c>
      <c r="U641" s="196"/>
      <c r="V641" s="111"/>
      <c r="W641" s="264"/>
    </row>
    <row r="642" spans="1:23" ht="70" x14ac:dyDescent="0.25">
      <c r="A642" s="622"/>
      <c r="B642" s="1145"/>
      <c r="C642" s="1062"/>
      <c r="D642" s="1088"/>
      <c r="E642" s="917"/>
      <c r="F642" s="645"/>
      <c r="G642" s="1109"/>
      <c r="H642" s="1109"/>
      <c r="I642" s="675"/>
      <c r="J642" s="917"/>
      <c r="K642" s="917"/>
      <c r="L642" s="39" t="s">
        <v>1450</v>
      </c>
      <c r="M642" s="39" t="s">
        <v>50</v>
      </c>
      <c r="N642" s="39" t="s">
        <v>463</v>
      </c>
      <c r="O642" s="39" t="s">
        <v>463</v>
      </c>
      <c r="P642" s="39" t="s">
        <v>779</v>
      </c>
      <c r="Q642" s="466" t="s">
        <v>52</v>
      </c>
      <c r="R642" s="150" t="s">
        <v>1862</v>
      </c>
      <c r="S642" s="306"/>
      <c r="T642" s="306" t="s">
        <v>1649</v>
      </c>
      <c r="U642" s="196"/>
      <c r="V642" s="111"/>
      <c r="W642" s="111"/>
    </row>
    <row r="643" spans="1:23" ht="70" x14ac:dyDescent="0.25">
      <c r="A643" s="622"/>
      <c r="B643" s="1145"/>
      <c r="C643" s="1062"/>
      <c r="D643" s="1088"/>
      <c r="E643" s="917"/>
      <c r="F643" s="645"/>
      <c r="G643" s="1109"/>
      <c r="H643" s="1109"/>
      <c r="I643" s="675"/>
      <c r="J643" s="917"/>
      <c r="K643" s="917"/>
      <c r="L643" s="39" t="s">
        <v>1451</v>
      </c>
      <c r="M643" s="39" t="s">
        <v>1109</v>
      </c>
      <c r="N643" s="39" t="s">
        <v>463</v>
      </c>
      <c r="O643" s="39" t="s">
        <v>463</v>
      </c>
      <c r="P643" s="39" t="s">
        <v>1110</v>
      </c>
      <c r="Q643" s="466" t="s">
        <v>52</v>
      </c>
      <c r="R643" s="181" t="s">
        <v>1866</v>
      </c>
      <c r="S643" s="306"/>
      <c r="T643" s="306" t="s">
        <v>1649</v>
      </c>
      <c r="U643" s="196"/>
      <c r="V643" s="111"/>
      <c r="W643" s="111"/>
    </row>
    <row r="644" spans="1:23" ht="70" x14ac:dyDescent="0.25">
      <c r="A644" s="622"/>
      <c r="B644" s="1145"/>
      <c r="C644" s="1062"/>
      <c r="D644" s="1088"/>
      <c r="E644" s="917"/>
      <c r="F644" s="645"/>
      <c r="G644" s="1109"/>
      <c r="H644" s="1109"/>
      <c r="I644" s="675"/>
      <c r="J644" s="917"/>
      <c r="K644" s="917"/>
      <c r="L644" s="39" t="s">
        <v>1452</v>
      </c>
      <c r="M644" s="39" t="s">
        <v>1109</v>
      </c>
      <c r="N644" s="39" t="s">
        <v>463</v>
      </c>
      <c r="O644" s="39" t="s">
        <v>463</v>
      </c>
      <c r="P644" s="39" t="s">
        <v>1110</v>
      </c>
      <c r="Q644" s="466" t="s">
        <v>52</v>
      </c>
      <c r="R644" s="181" t="s">
        <v>1866</v>
      </c>
      <c r="S644" s="306"/>
      <c r="T644" s="306" t="s">
        <v>1649</v>
      </c>
      <c r="U644" s="196"/>
      <c r="V644" s="111"/>
      <c r="W644" s="111"/>
    </row>
    <row r="645" spans="1:23" ht="50" x14ac:dyDescent="0.25">
      <c r="A645" s="622"/>
      <c r="B645" s="1145"/>
      <c r="C645" s="1062" t="s">
        <v>1509</v>
      </c>
      <c r="D645" s="867" t="s">
        <v>1510</v>
      </c>
      <c r="E645" s="917" t="s">
        <v>623</v>
      </c>
      <c r="F645" s="636" t="s">
        <v>1123</v>
      </c>
      <c r="G645" s="1109" t="s">
        <v>1447</v>
      </c>
      <c r="H645" s="1109" t="s">
        <v>670</v>
      </c>
      <c r="I645" s="675" t="s">
        <v>604</v>
      </c>
      <c r="J645" s="917" t="s">
        <v>385</v>
      </c>
      <c r="K645" s="917" t="s">
        <v>158</v>
      </c>
      <c r="L645" s="39" t="s">
        <v>207</v>
      </c>
      <c r="M645" s="39" t="s">
        <v>1398</v>
      </c>
      <c r="N645" s="39">
        <v>9</v>
      </c>
      <c r="O645" s="39" t="s">
        <v>463</v>
      </c>
      <c r="P645" s="39" t="s">
        <v>1511</v>
      </c>
      <c r="Q645" s="466" t="s">
        <v>52</v>
      </c>
      <c r="R645" s="150" t="s">
        <v>1846</v>
      </c>
      <c r="S645" s="306"/>
      <c r="T645" s="306" t="s">
        <v>1649</v>
      </c>
      <c r="U645" s="196"/>
      <c r="V645" s="111"/>
      <c r="W645" s="111"/>
    </row>
    <row r="646" spans="1:23" ht="50" x14ac:dyDescent="0.25">
      <c r="A646" s="622"/>
      <c r="B646" s="1145"/>
      <c r="C646" s="1062"/>
      <c r="D646" s="1088"/>
      <c r="E646" s="917"/>
      <c r="F646" s="645"/>
      <c r="G646" s="1109"/>
      <c r="H646" s="1109"/>
      <c r="I646" s="675"/>
      <c r="J646" s="917"/>
      <c r="K646" s="917"/>
      <c r="L646" s="39" t="s">
        <v>1357</v>
      </c>
      <c r="M646" s="39" t="s">
        <v>676</v>
      </c>
      <c r="N646" s="39" t="s">
        <v>463</v>
      </c>
      <c r="O646" s="39" t="s">
        <v>463</v>
      </c>
      <c r="P646" s="39" t="s">
        <v>1297</v>
      </c>
      <c r="Q646" s="466" t="s">
        <v>52</v>
      </c>
      <c r="R646" s="150" t="s">
        <v>1846</v>
      </c>
      <c r="S646" s="306"/>
      <c r="T646" s="306" t="s">
        <v>1649</v>
      </c>
      <c r="U646" s="196"/>
      <c r="V646" s="111"/>
      <c r="W646" s="111"/>
    </row>
    <row r="647" spans="1:23" ht="50" x14ac:dyDescent="0.25">
      <c r="A647" s="622"/>
      <c r="B647" s="1145"/>
      <c r="C647" s="1062"/>
      <c r="D647" s="1088"/>
      <c r="E647" s="917"/>
      <c r="F647" s="645"/>
      <c r="G647" s="1109"/>
      <c r="H647" s="1109"/>
      <c r="I647" s="675"/>
      <c r="J647" s="917"/>
      <c r="K647" s="917"/>
      <c r="L647" s="39" t="s">
        <v>617</v>
      </c>
      <c r="M647" s="39" t="s">
        <v>618</v>
      </c>
      <c r="N647" s="454" t="s">
        <v>463</v>
      </c>
      <c r="O647" s="454" t="s">
        <v>463</v>
      </c>
      <c r="P647" s="39" t="s">
        <v>678</v>
      </c>
      <c r="Q647" s="466" t="s">
        <v>52</v>
      </c>
      <c r="R647" s="150" t="s">
        <v>1846</v>
      </c>
      <c r="S647" s="306"/>
      <c r="T647" s="306" t="s">
        <v>1649</v>
      </c>
      <c r="U647" s="196"/>
      <c r="V647" s="111"/>
      <c r="W647" s="111"/>
    </row>
    <row r="648" spans="1:23" ht="70" x14ac:dyDescent="0.25">
      <c r="A648" s="622"/>
      <c r="B648" s="1145"/>
      <c r="C648" s="1062"/>
      <c r="D648" s="1088"/>
      <c r="E648" s="917"/>
      <c r="F648" s="645"/>
      <c r="G648" s="1109"/>
      <c r="H648" s="1109"/>
      <c r="I648" s="675"/>
      <c r="J648" s="917"/>
      <c r="K648" s="917"/>
      <c r="L648" s="39" t="s">
        <v>1450</v>
      </c>
      <c r="M648" s="39" t="s">
        <v>50</v>
      </c>
      <c r="N648" s="39" t="s">
        <v>463</v>
      </c>
      <c r="O648" s="39" t="s">
        <v>463</v>
      </c>
      <c r="P648" s="39" t="s">
        <v>779</v>
      </c>
      <c r="Q648" s="466" t="s">
        <v>52</v>
      </c>
      <c r="R648" s="150" t="s">
        <v>1862</v>
      </c>
      <c r="S648" s="306"/>
      <c r="T648" s="306" t="s">
        <v>1649</v>
      </c>
      <c r="U648" s="196"/>
      <c r="V648" s="111"/>
      <c r="W648" s="111"/>
    </row>
    <row r="649" spans="1:23" ht="70" x14ac:dyDescent="0.25">
      <c r="A649" s="622"/>
      <c r="B649" s="1145"/>
      <c r="C649" s="1062"/>
      <c r="D649" s="1088"/>
      <c r="E649" s="917"/>
      <c r="F649" s="645"/>
      <c r="G649" s="1109"/>
      <c r="H649" s="1109"/>
      <c r="I649" s="675"/>
      <c r="J649" s="917"/>
      <c r="K649" s="917"/>
      <c r="L649" s="39" t="s">
        <v>1451</v>
      </c>
      <c r="M649" s="39" t="s">
        <v>1109</v>
      </c>
      <c r="N649" s="39" t="s">
        <v>463</v>
      </c>
      <c r="O649" s="39" t="s">
        <v>463</v>
      </c>
      <c r="P649" s="39" t="s">
        <v>1110</v>
      </c>
      <c r="Q649" s="466" t="s">
        <v>52</v>
      </c>
      <c r="R649" s="181" t="s">
        <v>1866</v>
      </c>
      <c r="S649" s="306"/>
      <c r="T649" s="306" t="s">
        <v>1649</v>
      </c>
      <c r="U649" s="196"/>
      <c r="V649" s="111"/>
      <c r="W649" s="111"/>
    </row>
    <row r="650" spans="1:23" ht="70" x14ac:dyDescent="0.25">
      <c r="A650" s="623"/>
      <c r="B650" s="1146"/>
      <c r="C650" s="1062"/>
      <c r="D650" s="1088"/>
      <c r="E650" s="917"/>
      <c r="F650" s="645"/>
      <c r="G650" s="1109"/>
      <c r="H650" s="1109"/>
      <c r="I650" s="675"/>
      <c r="J650" s="917"/>
      <c r="K650" s="917"/>
      <c r="L650" s="39" t="s">
        <v>1452</v>
      </c>
      <c r="M650" s="39" t="s">
        <v>1109</v>
      </c>
      <c r="N650" s="39" t="s">
        <v>463</v>
      </c>
      <c r="O650" s="39" t="s">
        <v>463</v>
      </c>
      <c r="P650" s="39" t="s">
        <v>1110</v>
      </c>
      <c r="Q650" s="466" t="s">
        <v>52</v>
      </c>
      <c r="R650" s="181" t="s">
        <v>1866</v>
      </c>
      <c r="S650" s="306"/>
      <c r="T650" s="306" t="s">
        <v>1649</v>
      </c>
      <c r="U650" s="196"/>
      <c r="V650" s="111"/>
      <c r="W650" s="111"/>
    </row>
    <row r="651" spans="1:23" ht="13.5" x14ac:dyDescent="0.25">
      <c r="C651" s="1141"/>
      <c r="D651" s="1142"/>
      <c r="E651" s="1138"/>
      <c r="F651" s="1143"/>
      <c r="G651" s="1140"/>
      <c r="H651" s="1140"/>
      <c r="I651" s="729"/>
      <c r="J651" s="1138"/>
      <c r="K651" s="1138"/>
      <c r="L651" s="460"/>
      <c r="M651" s="461"/>
      <c r="N651" s="23"/>
      <c r="O651" s="23"/>
      <c r="P651" s="23"/>
      <c r="Q651" s="475"/>
      <c r="R651" s="197"/>
      <c r="S651" s="23"/>
      <c r="T651" s="23"/>
      <c r="U651" s="197"/>
      <c r="V651" s="77"/>
      <c r="W651" s="265"/>
    </row>
    <row r="652" spans="1:23" ht="13.5" x14ac:dyDescent="0.25">
      <c r="C652" s="1141"/>
      <c r="D652" s="1142"/>
      <c r="E652" s="1138"/>
      <c r="F652" s="1143"/>
      <c r="G652" s="1140"/>
      <c r="H652" s="1140"/>
      <c r="I652" s="729"/>
      <c r="J652" s="1138"/>
      <c r="K652" s="1138"/>
      <c r="L652" s="460"/>
      <c r="M652" s="461"/>
      <c r="N652" s="23"/>
      <c r="O652" s="23"/>
      <c r="P652" s="23"/>
      <c r="Q652" s="475"/>
      <c r="R652" s="197"/>
      <c r="S652" s="23"/>
      <c r="T652" s="23"/>
      <c r="U652" s="197"/>
      <c r="V652" s="77"/>
      <c r="W652" s="265"/>
    </row>
    <row r="653" spans="1:23" ht="13.5" x14ac:dyDescent="0.25">
      <c r="C653" s="1141"/>
      <c r="D653" s="1142"/>
      <c r="E653" s="1138"/>
      <c r="F653" s="1143"/>
      <c r="G653" s="1140"/>
      <c r="H653" s="1140"/>
      <c r="I653" s="729"/>
      <c r="J653" s="1138"/>
      <c r="K653" s="1138"/>
      <c r="L653" s="460"/>
      <c r="M653" s="461"/>
      <c r="N653" s="462"/>
      <c r="O653" s="462"/>
      <c r="P653" s="23"/>
      <c r="Q653" s="475"/>
      <c r="R653" s="197"/>
      <c r="S653" s="23"/>
      <c r="T653" s="23"/>
      <c r="U653" s="197"/>
      <c r="V653" s="77"/>
      <c r="W653" s="265"/>
    </row>
    <row r="654" spans="1:23" ht="13.5" x14ac:dyDescent="0.25">
      <c r="C654" s="1141"/>
      <c r="D654" s="1142"/>
      <c r="E654" s="1138"/>
      <c r="F654" s="1143"/>
      <c r="G654" s="1140"/>
      <c r="H654" s="1140"/>
      <c r="I654" s="729"/>
      <c r="J654" s="1138"/>
      <c r="K654" s="1138"/>
      <c r="L654" s="460"/>
      <c r="M654" s="460"/>
      <c r="N654" s="460"/>
      <c r="O654" s="460"/>
      <c r="P654" s="23"/>
      <c r="Q654" s="475"/>
      <c r="R654" s="197"/>
      <c r="S654" s="23"/>
      <c r="T654" s="23"/>
      <c r="U654" s="197"/>
      <c r="V654" s="77"/>
      <c r="W654" s="1139"/>
    </row>
    <row r="655" spans="1:23" ht="13.5" x14ac:dyDescent="0.25">
      <c r="C655" s="1141"/>
      <c r="D655" s="1142"/>
      <c r="E655" s="1138"/>
      <c r="F655" s="1143"/>
      <c r="G655" s="1140"/>
      <c r="H655" s="1140"/>
      <c r="I655" s="729"/>
      <c r="J655" s="1138"/>
      <c r="K655" s="1138"/>
      <c r="L655" s="460"/>
      <c r="M655" s="460"/>
      <c r="N655" s="460"/>
      <c r="O655" s="460"/>
      <c r="P655" s="23"/>
      <c r="Q655" s="475"/>
      <c r="R655" s="197"/>
      <c r="S655" s="23"/>
      <c r="T655" s="23"/>
      <c r="U655" s="197"/>
      <c r="V655" s="77"/>
      <c r="W655" s="1139"/>
    </row>
    <row r="656" spans="1:23" ht="13.5" x14ac:dyDescent="0.25">
      <c r="C656" s="1141"/>
      <c r="D656" s="1142"/>
      <c r="E656" s="1138"/>
      <c r="F656" s="1143"/>
      <c r="G656" s="1140"/>
      <c r="H656" s="1140"/>
      <c r="I656" s="729"/>
      <c r="J656" s="1138"/>
      <c r="K656" s="1138"/>
      <c r="L656" s="460"/>
      <c r="M656" s="460"/>
      <c r="N656" s="460"/>
      <c r="O656" s="460"/>
      <c r="P656" s="23"/>
      <c r="Q656" s="475"/>
      <c r="R656" s="197"/>
      <c r="S656" s="23"/>
      <c r="T656" s="23"/>
      <c r="U656" s="197"/>
      <c r="V656" s="77"/>
      <c r="W656" s="265"/>
    </row>
    <row r="657" spans="3:23" ht="13.5" x14ac:dyDescent="0.25">
      <c r="C657" s="1141"/>
      <c r="D657" s="1142"/>
      <c r="E657" s="1138"/>
      <c r="F657" s="1143"/>
      <c r="G657" s="1140"/>
      <c r="H657" s="1140"/>
      <c r="I657" s="729"/>
      <c r="J657" s="1138"/>
      <c r="K657" s="1138"/>
      <c r="L657" s="460"/>
      <c r="M657" s="461"/>
      <c r="N657" s="23"/>
      <c r="O657" s="23"/>
      <c r="P657" s="23"/>
      <c r="Q657" s="475"/>
      <c r="R657" s="197"/>
      <c r="S657" s="23"/>
      <c r="T657" s="23"/>
      <c r="U657" s="197"/>
      <c r="V657" s="77"/>
      <c r="W657" s="265"/>
    </row>
    <row r="658" spans="3:23" ht="13.5" x14ac:dyDescent="0.25">
      <c r="C658" s="1141"/>
      <c r="D658" s="1142"/>
      <c r="E658" s="1138"/>
      <c r="F658" s="1143"/>
      <c r="G658" s="1140"/>
      <c r="H658" s="1140"/>
      <c r="I658" s="729"/>
      <c r="J658" s="1138"/>
      <c r="K658" s="1138"/>
      <c r="L658" s="460"/>
      <c r="M658" s="461"/>
      <c r="N658" s="23"/>
      <c r="O658" s="23"/>
      <c r="P658" s="23"/>
      <c r="Q658" s="475"/>
      <c r="R658" s="197"/>
      <c r="S658" s="23"/>
      <c r="T658" s="23"/>
      <c r="U658" s="197"/>
      <c r="V658" s="77"/>
      <c r="W658" s="265"/>
    </row>
    <row r="659" spans="3:23" ht="13.5" x14ac:dyDescent="0.25">
      <c r="C659" s="1141"/>
      <c r="D659" s="1142"/>
      <c r="E659" s="1138"/>
      <c r="F659" s="1143"/>
      <c r="G659" s="1140"/>
      <c r="H659" s="1140"/>
      <c r="I659" s="729"/>
      <c r="J659" s="1138"/>
      <c r="K659" s="1138"/>
      <c r="L659" s="460"/>
      <c r="M659" s="461"/>
      <c r="N659" s="462"/>
      <c r="O659" s="462"/>
      <c r="P659" s="23"/>
      <c r="Q659" s="475"/>
      <c r="R659" s="197"/>
      <c r="S659" s="23"/>
      <c r="T659" s="23"/>
      <c r="U659" s="197"/>
      <c r="V659" s="77"/>
      <c r="W659" s="265"/>
    </row>
    <row r="660" spans="3:23" ht="13.5" x14ac:dyDescent="0.25">
      <c r="C660" s="1141"/>
      <c r="D660" s="1142"/>
      <c r="E660" s="1138"/>
      <c r="F660" s="1143"/>
      <c r="G660" s="1140"/>
      <c r="H660" s="1140"/>
      <c r="I660" s="729"/>
      <c r="J660" s="1138"/>
      <c r="K660" s="1138"/>
      <c r="L660" s="460"/>
      <c r="M660" s="460"/>
      <c r="N660" s="460"/>
      <c r="O660" s="460"/>
      <c r="P660" s="23"/>
      <c r="Q660" s="475"/>
      <c r="R660" s="197"/>
      <c r="S660" s="23"/>
      <c r="T660" s="23"/>
      <c r="U660" s="197"/>
      <c r="V660" s="77"/>
      <c r="W660" s="1139"/>
    </row>
    <row r="661" spans="3:23" ht="13.5" x14ac:dyDescent="0.25">
      <c r="C661" s="1141"/>
      <c r="D661" s="1142"/>
      <c r="E661" s="1138"/>
      <c r="F661" s="1143"/>
      <c r="G661" s="1140"/>
      <c r="H661" s="1140"/>
      <c r="I661" s="729"/>
      <c r="J661" s="1138"/>
      <c r="K661" s="1138"/>
      <c r="L661" s="460"/>
      <c r="M661" s="460"/>
      <c r="N661" s="460"/>
      <c r="O661" s="460"/>
      <c r="P661" s="23"/>
      <c r="Q661" s="475"/>
      <c r="R661" s="197"/>
      <c r="S661" s="23"/>
      <c r="T661" s="23"/>
      <c r="U661" s="197"/>
      <c r="V661" s="77"/>
      <c r="W661" s="1139"/>
    </row>
    <row r="662" spans="3:23" ht="13.5" x14ac:dyDescent="0.25">
      <c r="C662" s="1141"/>
      <c r="D662" s="1142"/>
      <c r="E662" s="1138"/>
      <c r="F662" s="1143"/>
      <c r="G662" s="1140"/>
      <c r="H662" s="1140"/>
      <c r="I662" s="729"/>
      <c r="J662" s="1138"/>
      <c r="K662" s="1138"/>
      <c r="L662" s="460"/>
      <c r="M662" s="460"/>
      <c r="N662" s="460"/>
      <c r="O662" s="460"/>
      <c r="P662" s="23"/>
      <c r="Q662" s="475"/>
      <c r="R662" s="197"/>
      <c r="S662" s="23"/>
      <c r="T662" s="23"/>
      <c r="U662" s="197"/>
      <c r="V662" s="77"/>
      <c r="W662" s="265"/>
    </row>
    <row r="663" spans="3:23" ht="13.5" x14ac:dyDescent="0.25">
      <c r="C663" s="1141"/>
      <c r="D663" s="1142"/>
      <c r="E663" s="1138"/>
      <c r="F663" s="1143"/>
      <c r="G663" s="1140"/>
      <c r="H663" s="1140"/>
      <c r="I663" s="729"/>
      <c r="J663" s="1138"/>
      <c r="K663" s="1138"/>
      <c r="L663" s="460"/>
      <c r="M663" s="461"/>
      <c r="N663" s="23"/>
      <c r="O663" s="23"/>
      <c r="P663" s="23"/>
      <c r="Q663" s="475"/>
      <c r="R663" s="197"/>
      <c r="S663" s="23"/>
      <c r="T663" s="23"/>
      <c r="U663" s="197"/>
      <c r="V663" s="77"/>
      <c r="W663" s="265"/>
    </row>
    <row r="664" spans="3:23" ht="13.5" x14ac:dyDescent="0.25">
      <c r="C664" s="1141"/>
      <c r="D664" s="1142"/>
      <c r="E664" s="1138"/>
      <c r="F664" s="1143"/>
      <c r="G664" s="1140"/>
      <c r="H664" s="1140"/>
      <c r="I664" s="729"/>
      <c r="J664" s="1138"/>
      <c r="K664" s="1138"/>
      <c r="L664" s="460"/>
      <c r="M664" s="461"/>
      <c r="N664" s="23"/>
      <c r="O664" s="23"/>
      <c r="P664" s="23"/>
      <c r="Q664" s="475"/>
      <c r="R664" s="197"/>
      <c r="S664" s="23"/>
      <c r="T664" s="23"/>
      <c r="U664" s="197"/>
      <c r="V664" s="77"/>
      <c r="W664" s="265"/>
    </row>
    <row r="665" spans="3:23" ht="13.5" x14ac:dyDescent="0.25">
      <c r="C665" s="1141"/>
      <c r="D665" s="1142"/>
      <c r="E665" s="1138"/>
      <c r="F665" s="1143"/>
      <c r="G665" s="1140"/>
      <c r="H665" s="1140"/>
      <c r="I665" s="729"/>
      <c r="J665" s="1138"/>
      <c r="K665" s="1138"/>
      <c r="L665" s="460"/>
      <c r="M665" s="461"/>
      <c r="N665" s="462"/>
      <c r="O665" s="462"/>
      <c r="P665" s="23"/>
      <c r="Q665" s="475"/>
      <c r="R665" s="197"/>
      <c r="S665" s="23"/>
      <c r="T665" s="23"/>
      <c r="U665" s="197"/>
      <c r="V665" s="77"/>
      <c r="W665" s="265"/>
    </row>
    <row r="666" spans="3:23" ht="13.5" x14ac:dyDescent="0.25">
      <c r="C666" s="1141"/>
      <c r="D666" s="1142"/>
      <c r="E666" s="1138"/>
      <c r="F666" s="1143"/>
      <c r="G666" s="1140"/>
      <c r="H666" s="1140"/>
      <c r="I666" s="729"/>
      <c r="J666" s="1138"/>
      <c r="K666" s="1138"/>
      <c r="L666" s="460"/>
      <c r="M666" s="460"/>
      <c r="N666" s="460"/>
      <c r="O666" s="460"/>
      <c r="P666" s="23"/>
      <c r="Q666" s="475"/>
      <c r="R666" s="197"/>
      <c r="S666" s="23"/>
      <c r="T666" s="23"/>
      <c r="U666" s="197"/>
      <c r="V666" s="77"/>
      <c r="W666" s="1139"/>
    </row>
    <row r="667" spans="3:23" ht="13.5" x14ac:dyDescent="0.25">
      <c r="C667" s="1141"/>
      <c r="D667" s="1142"/>
      <c r="E667" s="1138"/>
      <c r="F667" s="1143"/>
      <c r="G667" s="1140"/>
      <c r="H667" s="1140"/>
      <c r="I667" s="729"/>
      <c r="J667" s="1138"/>
      <c r="K667" s="1138"/>
      <c r="L667" s="460"/>
      <c r="M667" s="460"/>
      <c r="N667" s="460"/>
      <c r="O667" s="460"/>
      <c r="P667" s="23"/>
      <c r="Q667" s="475"/>
      <c r="R667" s="197"/>
      <c r="S667" s="23"/>
      <c r="T667" s="23"/>
      <c r="U667" s="197"/>
      <c r="V667" s="77"/>
      <c r="W667" s="1139"/>
    </row>
    <row r="668" spans="3:23" ht="13.5" x14ac:dyDescent="0.25">
      <c r="C668" s="1141"/>
      <c r="D668" s="1142"/>
      <c r="E668" s="1138"/>
      <c r="F668" s="1143"/>
      <c r="G668" s="1140"/>
      <c r="H668" s="1140"/>
      <c r="I668" s="729"/>
      <c r="J668" s="1138"/>
      <c r="K668" s="1138"/>
      <c r="L668" s="460"/>
      <c r="M668" s="460"/>
      <c r="N668" s="460"/>
      <c r="O668" s="460"/>
      <c r="P668" s="23"/>
      <c r="Q668" s="475"/>
      <c r="R668" s="197"/>
      <c r="S668" s="23"/>
      <c r="T668" s="23"/>
      <c r="U668" s="197"/>
      <c r="V668" s="77"/>
      <c r="W668" s="265"/>
    </row>
    <row r="669" spans="3:23" ht="13.5" x14ac:dyDescent="0.25">
      <c r="C669" s="1141"/>
      <c r="D669" s="1142"/>
      <c r="E669" s="1138"/>
      <c r="F669" s="1143"/>
      <c r="G669" s="1140"/>
      <c r="H669" s="1140"/>
      <c r="I669" s="729"/>
      <c r="J669" s="1138"/>
      <c r="K669" s="1138"/>
      <c r="L669" s="460"/>
      <c r="M669" s="461"/>
      <c r="N669" s="23"/>
      <c r="O669" s="23"/>
      <c r="P669" s="23"/>
      <c r="Q669" s="475"/>
      <c r="R669" s="197"/>
      <c r="S669" s="23"/>
      <c r="T669" s="23"/>
      <c r="U669" s="197"/>
      <c r="V669" s="77"/>
      <c r="W669" s="265"/>
    </row>
    <row r="670" spans="3:23" ht="13.5" x14ac:dyDescent="0.25">
      <c r="C670" s="1141"/>
      <c r="D670" s="1142"/>
      <c r="E670" s="1138"/>
      <c r="F670" s="1143"/>
      <c r="G670" s="1140"/>
      <c r="H670" s="1140"/>
      <c r="I670" s="729"/>
      <c r="J670" s="1138"/>
      <c r="K670" s="1138"/>
      <c r="L670" s="460"/>
      <c r="M670" s="461"/>
      <c r="N670" s="23"/>
      <c r="O670" s="23"/>
      <c r="P670" s="23"/>
      <c r="Q670" s="475"/>
      <c r="R670" s="197"/>
      <c r="S670" s="23"/>
      <c r="T670" s="23"/>
      <c r="U670" s="197"/>
      <c r="V670" s="77"/>
      <c r="W670" s="265"/>
    </row>
    <row r="671" spans="3:23" ht="13.5" x14ac:dyDescent="0.25">
      <c r="C671" s="1141"/>
      <c r="D671" s="1142"/>
      <c r="E671" s="1138"/>
      <c r="F671" s="1143"/>
      <c r="G671" s="1140"/>
      <c r="H671" s="1140"/>
      <c r="I671" s="729"/>
      <c r="J671" s="1138"/>
      <c r="K671" s="1138"/>
      <c r="L671" s="460"/>
      <c r="M671" s="461"/>
      <c r="N671" s="462"/>
      <c r="O671" s="462"/>
      <c r="P671" s="23"/>
      <c r="Q671" s="475"/>
      <c r="R671" s="197"/>
      <c r="S671" s="23"/>
      <c r="T671" s="23"/>
      <c r="U671" s="197"/>
      <c r="V671" s="77"/>
      <c r="W671" s="265"/>
    </row>
    <row r="672" spans="3:23" ht="13.5" x14ac:dyDescent="0.25">
      <c r="C672" s="1141"/>
      <c r="D672" s="1142"/>
      <c r="E672" s="1138"/>
      <c r="F672" s="1143"/>
      <c r="G672" s="1140"/>
      <c r="H672" s="1140"/>
      <c r="I672" s="729"/>
      <c r="J672" s="1138"/>
      <c r="K672" s="1138"/>
      <c r="L672" s="460"/>
      <c r="M672" s="460"/>
      <c r="N672" s="460"/>
      <c r="O672" s="460"/>
      <c r="P672" s="23"/>
      <c r="Q672" s="475"/>
      <c r="R672" s="197"/>
      <c r="S672" s="23"/>
      <c r="T672" s="23"/>
      <c r="U672" s="197"/>
      <c r="V672" s="77"/>
      <c r="W672" s="1139"/>
    </row>
    <row r="673" spans="3:23" ht="13.5" x14ac:dyDescent="0.25">
      <c r="C673" s="1141"/>
      <c r="D673" s="1142"/>
      <c r="E673" s="1138"/>
      <c r="F673" s="1143"/>
      <c r="G673" s="1140"/>
      <c r="H673" s="1140"/>
      <c r="I673" s="729"/>
      <c r="J673" s="1138"/>
      <c r="K673" s="1138"/>
      <c r="L673" s="460"/>
      <c r="M673" s="460"/>
      <c r="N673" s="460"/>
      <c r="O673" s="460"/>
      <c r="P673" s="23"/>
      <c r="Q673" s="475"/>
      <c r="R673" s="197"/>
      <c r="S673" s="23"/>
      <c r="T673" s="23"/>
      <c r="U673" s="197"/>
      <c r="V673" s="77"/>
      <c r="W673" s="1139"/>
    </row>
    <row r="674" spans="3:23" ht="13.5" x14ac:dyDescent="0.25">
      <c r="C674" s="1141"/>
      <c r="D674" s="1142"/>
      <c r="E674" s="1138"/>
      <c r="F674" s="1143"/>
      <c r="G674" s="1140"/>
      <c r="H674" s="1140"/>
      <c r="I674" s="729"/>
      <c r="J674" s="1138"/>
      <c r="K674" s="1138"/>
      <c r="L674" s="460"/>
      <c r="M674" s="460"/>
      <c r="N674" s="460"/>
      <c r="O674" s="460"/>
      <c r="P674" s="23"/>
      <c r="Q674" s="475"/>
      <c r="R674" s="197"/>
      <c r="S674" s="23"/>
      <c r="T674" s="23"/>
      <c r="U674" s="197"/>
      <c r="V674" s="77"/>
      <c r="W674" s="265"/>
    </row>
    <row r="675" spans="3:23" ht="13.5" x14ac:dyDescent="0.25">
      <c r="C675" s="1141"/>
      <c r="D675" s="1142"/>
      <c r="E675" s="1138"/>
      <c r="F675" s="1143"/>
      <c r="G675" s="1140"/>
      <c r="H675" s="1140"/>
      <c r="I675" s="729"/>
      <c r="J675" s="1138"/>
      <c r="K675" s="1138"/>
      <c r="L675" s="460"/>
      <c r="M675" s="461"/>
      <c r="N675" s="23"/>
      <c r="O675" s="23"/>
      <c r="P675" s="23"/>
      <c r="Q675" s="475"/>
      <c r="R675" s="197"/>
      <c r="S675" s="23"/>
      <c r="T675" s="23"/>
      <c r="U675" s="197"/>
      <c r="V675" s="77"/>
      <c r="W675" s="265"/>
    </row>
    <row r="676" spans="3:23" ht="13.5" x14ac:dyDescent="0.25">
      <c r="C676" s="1141"/>
      <c r="D676" s="1142"/>
      <c r="E676" s="1138"/>
      <c r="F676" s="1143"/>
      <c r="G676" s="1140"/>
      <c r="H676" s="1140"/>
      <c r="I676" s="729"/>
      <c r="J676" s="1138"/>
      <c r="K676" s="1138"/>
      <c r="L676" s="460"/>
      <c r="M676" s="461"/>
      <c r="N676" s="23"/>
      <c r="O676" s="23"/>
      <c r="P676" s="23"/>
      <c r="Q676" s="475"/>
      <c r="R676" s="197"/>
      <c r="S676" s="23"/>
      <c r="T676" s="23"/>
      <c r="U676" s="197"/>
      <c r="V676" s="77"/>
      <c r="W676" s="265"/>
    </row>
  </sheetData>
  <autoFilter ref="Q1:Q676" xr:uid="{A93D9F85-8F26-4FEA-BBC9-6882018EC408}"/>
  <mergeCells count="1333">
    <mergeCell ref="B6:B650"/>
    <mergeCell ref="A6:A650"/>
    <mergeCell ref="C675:C676"/>
    <mergeCell ref="D675:D676"/>
    <mergeCell ref="E675:E676"/>
    <mergeCell ref="F675:F676"/>
    <mergeCell ref="G675:G676"/>
    <mergeCell ref="H675:H676"/>
    <mergeCell ref="I675:I676"/>
    <mergeCell ref="J675:J676"/>
    <mergeCell ref="K675:K676"/>
    <mergeCell ref="C594:C600"/>
    <mergeCell ref="D594:D600"/>
    <mergeCell ref="E594:E600"/>
    <mergeCell ref="F594:F600"/>
    <mergeCell ref="G594:G600"/>
    <mergeCell ref="H594:H600"/>
    <mergeCell ref="I594:I600"/>
    <mergeCell ref="J594:J600"/>
    <mergeCell ref="K594:K600"/>
    <mergeCell ref="K614:K620"/>
    <mergeCell ref="J614:J620"/>
    <mergeCell ref="I614:I620"/>
    <mergeCell ref="D614:D620"/>
    <mergeCell ref="C614:C620"/>
    <mergeCell ref="F614:F620"/>
    <mergeCell ref="G614:G620"/>
    <mergeCell ref="H614:H620"/>
    <mergeCell ref="C663:C668"/>
    <mergeCell ref="D663:D668"/>
    <mergeCell ref="E663:E668"/>
    <mergeCell ref="F663:F668"/>
    <mergeCell ref="G663:G668"/>
    <mergeCell ref="H663:H668"/>
    <mergeCell ref="I663:I668"/>
    <mergeCell ref="J663:J668"/>
    <mergeCell ref="K663:K668"/>
    <mergeCell ref="W666:W667"/>
    <mergeCell ref="C669:C674"/>
    <mergeCell ref="D669:D674"/>
    <mergeCell ref="E669:E674"/>
    <mergeCell ref="F669:F674"/>
    <mergeCell ref="G669:G674"/>
    <mergeCell ref="H669:H674"/>
    <mergeCell ref="I669:I674"/>
    <mergeCell ref="J669:J674"/>
    <mergeCell ref="K669:K674"/>
    <mergeCell ref="W672:W673"/>
    <mergeCell ref="C651:C656"/>
    <mergeCell ref="D651:D656"/>
    <mergeCell ref="E651:E656"/>
    <mergeCell ref="F651:F656"/>
    <mergeCell ref="G651:G656"/>
    <mergeCell ref="H651:H656"/>
    <mergeCell ref="I651:I656"/>
    <mergeCell ref="J651:J656"/>
    <mergeCell ref="K651:K656"/>
    <mergeCell ref="W654:W655"/>
    <mergeCell ref="C657:C662"/>
    <mergeCell ref="D657:D662"/>
    <mergeCell ref="E657:E662"/>
    <mergeCell ref="F657:F662"/>
    <mergeCell ref="G657:G662"/>
    <mergeCell ref="H657:H662"/>
    <mergeCell ref="I657:I662"/>
    <mergeCell ref="J657:J662"/>
    <mergeCell ref="K657:K662"/>
    <mergeCell ref="W660:W661"/>
    <mergeCell ref="C639:C644"/>
    <mergeCell ref="D639:D644"/>
    <mergeCell ref="E639:E644"/>
    <mergeCell ref="F639:F644"/>
    <mergeCell ref="G639:G644"/>
    <mergeCell ref="H639:H644"/>
    <mergeCell ref="I639:I644"/>
    <mergeCell ref="J639:J644"/>
    <mergeCell ref="K639:K644"/>
    <mergeCell ref="C645:C650"/>
    <mergeCell ref="D645:D650"/>
    <mergeCell ref="E645:E650"/>
    <mergeCell ref="F645:F650"/>
    <mergeCell ref="G645:G650"/>
    <mergeCell ref="H645:H650"/>
    <mergeCell ref="I645:I650"/>
    <mergeCell ref="J645:J650"/>
    <mergeCell ref="K645:K650"/>
    <mergeCell ref="C627:C632"/>
    <mergeCell ref="D627:D632"/>
    <mergeCell ref="E627:E632"/>
    <mergeCell ref="F627:F632"/>
    <mergeCell ref="G627:G632"/>
    <mergeCell ref="H627:H632"/>
    <mergeCell ref="I627:I632"/>
    <mergeCell ref="J627:J632"/>
    <mergeCell ref="K627:K632"/>
    <mergeCell ref="W630:W631"/>
    <mergeCell ref="C633:C638"/>
    <mergeCell ref="D633:D638"/>
    <mergeCell ref="E633:E638"/>
    <mergeCell ref="F633:F638"/>
    <mergeCell ref="G633:G638"/>
    <mergeCell ref="H633:H638"/>
    <mergeCell ref="I633:I638"/>
    <mergeCell ref="J633:J638"/>
    <mergeCell ref="K633:K638"/>
    <mergeCell ref="W636:W637"/>
    <mergeCell ref="W617:W618"/>
    <mergeCell ref="C621:C626"/>
    <mergeCell ref="D621:D626"/>
    <mergeCell ref="E621:E626"/>
    <mergeCell ref="F621:F626"/>
    <mergeCell ref="G621:G626"/>
    <mergeCell ref="H621:H626"/>
    <mergeCell ref="I621:I626"/>
    <mergeCell ref="J621:J626"/>
    <mergeCell ref="K621:K626"/>
    <mergeCell ref="W624:W625"/>
    <mergeCell ref="L614:L615"/>
    <mergeCell ref="C601:C607"/>
    <mergeCell ref="D601:D607"/>
    <mergeCell ref="E601:E607"/>
    <mergeCell ref="F601:F607"/>
    <mergeCell ref="G601:G607"/>
    <mergeCell ref="H601:H607"/>
    <mergeCell ref="I601:I607"/>
    <mergeCell ref="J601:J607"/>
    <mergeCell ref="K601:K607"/>
    <mergeCell ref="W605:W606"/>
    <mergeCell ref="C608:C613"/>
    <mergeCell ref="D608:D613"/>
    <mergeCell ref="E608:E613"/>
    <mergeCell ref="F608:F613"/>
    <mergeCell ref="G608:G613"/>
    <mergeCell ref="H608:H613"/>
    <mergeCell ref="I608:I613"/>
    <mergeCell ref="J608:J613"/>
    <mergeCell ref="K608:K613"/>
    <mergeCell ref="E614:E620"/>
    <mergeCell ref="L601:L602"/>
    <mergeCell ref="C588:C593"/>
    <mergeCell ref="D588:D593"/>
    <mergeCell ref="E588:E593"/>
    <mergeCell ref="F588:F593"/>
    <mergeCell ref="G588:G593"/>
    <mergeCell ref="H588:H593"/>
    <mergeCell ref="I588:I593"/>
    <mergeCell ref="J588:J593"/>
    <mergeCell ref="K588:K593"/>
    <mergeCell ref="W591:W592"/>
    <mergeCell ref="W598:W599"/>
    <mergeCell ref="L594:L595"/>
    <mergeCell ref="C576:C581"/>
    <mergeCell ref="D576:D581"/>
    <mergeCell ref="E576:E581"/>
    <mergeCell ref="F576:F581"/>
    <mergeCell ref="G576:G581"/>
    <mergeCell ref="H576:H581"/>
    <mergeCell ref="I576:I581"/>
    <mergeCell ref="J576:J581"/>
    <mergeCell ref="K576:K581"/>
    <mergeCell ref="W579:W580"/>
    <mergeCell ref="C582:C587"/>
    <mergeCell ref="D582:D587"/>
    <mergeCell ref="E582:E587"/>
    <mergeCell ref="F582:F587"/>
    <mergeCell ref="G582:G587"/>
    <mergeCell ref="H582:H587"/>
    <mergeCell ref="I582:I587"/>
    <mergeCell ref="J582:J587"/>
    <mergeCell ref="K582:K587"/>
    <mergeCell ref="C564:C569"/>
    <mergeCell ref="D564:D569"/>
    <mergeCell ref="E564:E569"/>
    <mergeCell ref="F564:F569"/>
    <mergeCell ref="G564:G569"/>
    <mergeCell ref="H564:H569"/>
    <mergeCell ref="I564:I569"/>
    <mergeCell ref="J564:J569"/>
    <mergeCell ref="K564:K569"/>
    <mergeCell ref="W567:W568"/>
    <mergeCell ref="C570:C575"/>
    <mergeCell ref="D570:D575"/>
    <mergeCell ref="E570:E575"/>
    <mergeCell ref="F570:F575"/>
    <mergeCell ref="G570:G575"/>
    <mergeCell ref="H570:H575"/>
    <mergeCell ref="I570:I575"/>
    <mergeCell ref="J570:J575"/>
    <mergeCell ref="K570:K575"/>
    <mergeCell ref="W573:W574"/>
    <mergeCell ref="C552:C557"/>
    <mergeCell ref="D552:D557"/>
    <mergeCell ref="E552:E557"/>
    <mergeCell ref="F552:F557"/>
    <mergeCell ref="G552:G557"/>
    <mergeCell ref="H552:H557"/>
    <mergeCell ref="I552:I557"/>
    <mergeCell ref="J552:J557"/>
    <mergeCell ref="K552:K557"/>
    <mergeCell ref="W555:W556"/>
    <mergeCell ref="C558:C563"/>
    <mergeCell ref="D558:D563"/>
    <mergeCell ref="E558:E563"/>
    <mergeCell ref="F558:F563"/>
    <mergeCell ref="G558:G563"/>
    <mergeCell ref="H558:H563"/>
    <mergeCell ref="I558:I563"/>
    <mergeCell ref="J558:J563"/>
    <mergeCell ref="K558:K563"/>
    <mergeCell ref="W561:W562"/>
    <mergeCell ref="C540:C545"/>
    <mergeCell ref="D540:D545"/>
    <mergeCell ref="E540:E545"/>
    <mergeCell ref="F540:F545"/>
    <mergeCell ref="G540:G545"/>
    <mergeCell ref="H540:H545"/>
    <mergeCell ref="I540:I545"/>
    <mergeCell ref="J540:J545"/>
    <mergeCell ref="K540:K545"/>
    <mergeCell ref="W543:W544"/>
    <mergeCell ref="C546:C551"/>
    <mergeCell ref="D546:D551"/>
    <mergeCell ref="E546:E551"/>
    <mergeCell ref="F546:F551"/>
    <mergeCell ref="G546:G551"/>
    <mergeCell ref="H546:H551"/>
    <mergeCell ref="I546:I551"/>
    <mergeCell ref="J546:J551"/>
    <mergeCell ref="K546:K551"/>
    <mergeCell ref="W549:W550"/>
    <mergeCell ref="C528:C533"/>
    <mergeCell ref="D528:D533"/>
    <mergeCell ref="E528:E533"/>
    <mergeCell ref="F528:F533"/>
    <mergeCell ref="G528:G533"/>
    <mergeCell ref="H528:H533"/>
    <mergeCell ref="I528:I533"/>
    <mergeCell ref="J528:J533"/>
    <mergeCell ref="K528:K533"/>
    <mergeCell ref="W531:W532"/>
    <mergeCell ref="C534:C539"/>
    <mergeCell ref="D534:D539"/>
    <mergeCell ref="E534:E539"/>
    <mergeCell ref="F534:F539"/>
    <mergeCell ref="G534:G539"/>
    <mergeCell ref="H534:H539"/>
    <mergeCell ref="I534:I539"/>
    <mergeCell ref="J534:J539"/>
    <mergeCell ref="K534:K539"/>
    <mergeCell ref="W537:W538"/>
    <mergeCell ref="C516:C521"/>
    <mergeCell ref="D516:D521"/>
    <mergeCell ref="E516:E521"/>
    <mergeCell ref="F516:F521"/>
    <mergeCell ref="G516:G521"/>
    <mergeCell ref="H516:H521"/>
    <mergeCell ref="I516:I521"/>
    <mergeCell ref="J516:J521"/>
    <mergeCell ref="K516:K521"/>
    <mergeCell ref="W519:W521"/>
    <mergeCell ref="W525:W526"/>
    <mergeCell ref="C522:C527"/>
    <mergeCell ref="D522:D527"/>
    <mergeCell ref="E522:E527"/>
    <mergeCell ref="F522:F527"/>
    <mergeCell ref="G522:G527"/>
    <mergeCell ref="H522:H527"/>
    <mergeCell ref="J522:J527"/>
    <mergeCell ref="I522:I527"/>
    <mergeCell ref="K522:K527"/>
    <mergeCell ref="C510:C515"/>
    <mergeCell ref="D510:D515"/>
    <mergeCell ref="E510:E515"/>
    <mergeCell ref="F510:F515"/>
    <mergeCell ref="G510:G515"/>
    <mergeCell ref="H510:H515"/>
    <mergeCell ref="I510:I515"/>
    <mergeCell ref="J510:J515"/>
    <mergeCell ref="K510:K515"/>
    <mergeCell ref="W513:W515"/>
    <mergeCell ref="J504:J509"/>
    <mergeCell ref="I504:I509"/>
    <mergeCell ref="K504:K509"/>
    <mergeCell ref="H504:H509"/>
    <mergeCell ref="C504:C509"/>
    <mergeCell ref="D504:D509"/>
    <mergeCell ref="E504:E509"/>
    <mergeCell ref="F504:F509"/>
    <mergeCell ref="G504:G509"/>
    <mergeCell ref="C495:C498"/>
    <mergeCell ref="D495:D498"/>
    <mergeCell ref="E495:E498"/>
    <mergeCell ref="F495:F498"/>
    <mergeCell ref="G495:G498"/>
    <mergeCell ref="H495:H498"/>
    <mergeCell ref="I495:I498"/>
    <mergeCell ref="J495:J498"/>
    <mergeCell ref="K495:K498"/>
    <mergeCell ref="C499:C502"/>
    <mergeCell ref="D499:D502"/>
    <mergeCell ref="E499:E502"/>
    <mergeCell ref="F499:F502"/>
    <mergeCell ref="G499:G502"/>
    <mergeCell ref="H499:H502"/>
    <mergeCell ref="I499:I502"/>
    <mergeCell ref="J499:J502"/>
    <mergeCell ref="K499:K502"/>
    <mergeCell ref="C486:C489"/>
    <mergeCell ref="D486:D489"/>
    <mergeCell ref="E486:E489"/>
    <mergeCell ref="F486:F489"/>
    <mergeCell ref="G486:G489"/>
    <mergeCell ref="H486:H489"/>
    <mergeCell ref="I486:I489"/>
    <mergeCell ref="J486:J489"/>
    <mergeCell ref="K486:K489"/>
    <mergeCell ref="K490:K494"/>
    <mergeCell ref="J490:J494"/>
    <mergeCell ref="I490:I494"/>
    <mergeCell ref="H490:H494"/>
    <mergeCell ref="G490:G494"/>
    <mergeCell ref="C490:C494"/>
    <mergeCell ref="D490:D494"/>
    <mergeCell ref="E490:E494"/>
    <mergeCell ref="F490:F494"/>
    <mergeCell ref="C471:C477"/>
    <mergeCell ref="D471:D477"/>
    <mergeCell ref="E471:E477"/>
    <mergeCell ref="F471:F477"/>
    <mergeCell ref="G471:G477"/>
    <mergeCell ref="H471:H477"/>
    <mergeCell ref="I471:I477"/>
    <mergeCell ref="J471:J477"/>
    <mergeCell ref="K471:K477"/>
    <mergeCell ref="C478:C484"/>
    <mergeCell ref="D478:D484"/>
    <mergeCell ref="E478:E484"/>
    <mergeCell ref="F478:F484"/>
    <mergeCell ref="G478:G484"/>
    <mergeCell ref="H478:H484"/>
    <mergeCell ref="I478:I484"/>
    <mergeCell ref="J478:J484"/>
    <mergeCell ref="K478:K484"/>
    <mergeCell ref="C457:C463"/>
    <mergeCell ref="D457:D463"/>
    <mergeCell ref="E457:E463"/>
    <mergeCell ref="F457:F463"/>
    <mergeCell ref="G457:G463"/>
    <mergeCell ref="H457:H463"/>
    <mergeCell ref="I457:I463"/>
    <mergeCell ref="J457:J463"/>
    <mergeCell ref="K457:K463"/>
    <mergeCell ref="C464:C470"/>
    <mergeCell ref="D464:D470"/>
    <mergeCell ref="E464:E470"/>
    <mergeCell ref="F464:F470"/>
    <mergeCell ref="G464:G470"/>
    <mergeCell ref="H464:H470"/>
    <mergeCell ref="I464:I470"/>
    <mergeCell ref="J464:J470"/>
    <mergeCell ref="K464:K470"/>
    <mergeCell ref="C443:C449"/>
    <mergeCell ref="D443:D449"/>
    <mergeCell ref="E443:E449"/>
    <mergeCell ref="F443:F449"/>
    <mergeCell ref="G443:G449"/>
    <mergeCell ref="H443:H449"/>
    <mergeCell ref="I443:I449"/>
    <mergeCell ref="J443:J449"/>
    <mergeCell ref="K443:K449"/>
    <mergeCell ref="C450:C456"/>
    <mergeCell ref="D450:D456"/>
    <mergeCell ref="E450:E456"/>
    <mergeCell ref="F450:F456"/>
    <mergeCell ref="G450:G456"/>
    <mergeCell ref="H450:H456"/>
    <mergeCell ref="I450:I456"/>
    <mergeCell ref="J450:J456"/>
    <mergeCell ref="K450:K456"/>
    <mergeCell ref="K428:K434"/>
    <mergeCell ref="J428:J434"/>
    <mergeCell ref="I428:I434"/>
    <mergeCell ref="H428:H434"/>
    <mergeCell ref="C428:C434"/>
    <mergeCell ref="D428:D434"/>
    <mergeCell ref="E428:E434"/>
    <mergeCell ref="F428:F434"/>
    <mergeCell ref="G428:G434"/>
    <mergeCell ref="L435:L436"/>
    <mergeCell ref="K435:K442"/>
    <mergeCell ref="C427:W427"/>
    <mergeCell ref="J435:J442"/>
    <mergeCell ref="I435:I442"/>
    <mergeCell ref="H435:H442"/>
    <mergeCell ref="G435:G442"/>
    <mergeCell ref="C435:C442"/>
    <mergeCell ref="D435:D442"/>
    <mergeCell ref="E435:E442"/>
    <mergeCell ref="F435:F442"/>
    <mergeCell ref="C419:C422"/>
    <mergeCell ref="D419:D422"/>
    <mergeCell ref="E419:E422"/>
    <mergeCell ref="F419:F422"/>
    <mergeCell ref="G419:G422"/>
    <mergeCell ref="H419:H422"/>
    <mergeCell ref="I419:I422"/>
    <mergeCell ref="J419:J422"/>
    <mergeCell ref="K419:K422"/>
    <mergeCell ref="C423:C426"/>
    <mergeCell ref="D423:D426"/>
    <mergeCell ref="E423:E426"/>
    <mergeCell ref="F423:F426"/>
    <mergeCell ref="G423:G426"/>
    <mergeCell ref="H423:H426"/>
    <mergeCell ref="I423:I426"/>
    <mergeCell ref="J423:J426"/>
    <mergeCell ref="K423:K426"/>
    <mergeCell ref="H383:H389"/>
    <mergeCell ref="G383:G389"/>
    <mergeCell ref="F383:F389"/>
    <mergeCell ref="E383:E389"/>
    <mergeCell ref="D383:D389"/>
    <mergeCell ref="C383:C389"/>
    <mergeCell ref="C411:C417"/>
    <mergeCell ref="D411:D417"/>
    <mergeCell ref="E411:E417"/>
    <mergeCell ref="F411:F417"/>
    <mergeCell ref="G411:G417"/>
    <mergeCell ref="H411:H417"/>
    <mergeCell ref="I411:I417"/>
    <mergeCell ref="J411:J417"/>
    <mergeCell ref="K411:K417"/>
    <mergeCell ref="C397:C403"/>
    <mergeCell ref="D397:D403"/>
    <mergeCell ref="E397:E403"/>
    <mergeCell ref="F397:F403"/>
    <mergeCell ref="G397:G403"/>
    <mergeCell ref="H397:H403"/>
    <mergeCell ref="I397:I403"/>
    <mergeCell ref="J397:J403"/>
    <mergeCell ref="K397:K403"/>
    <mergeCell ref="C377:C381"/>
    <mergeCell ref="D377:D381"/>
    <mergeCell ref="E377:E381"/>
    <mergeCell ref="F377:F381"/>
    <mergeCell ref="G377:G381"/>
    <mergeCell ref="H377:H381"/>
    <mergeCell ref="I377:I381"/>
    <mergeCell ref="J377:J381"/>
    <mergeCell ref="K377:K381"/>
    <mergeCell ref="C404:C410"/>
    <mergeCell ref="D404:D410"/>
    <mergeCell ref="E404:E410"/>
    <mergeCell ref="F404:F410"/>
    <mergeCell ref="G404:G410"/>
    <mergeCell ref="H404:H410"/>
    <mergeCell ref="I404:I410"/>
    <mergeCell ref="J404:J410"/>
    <mergeCell ref="K404:K410"/>
    <mergeCell ref="C382:W382"/>
    <mergeCell ref="W409:W410"/>
    <mergeCell ref="C390:C396"/>
    <mergeCell ref="D390:D396"/>
    <mergeCell ref="E390:E396"/>
    <mergeCell ref="F390:F396"/>
    <mergeCell ref="G390:G396"/>
    <mergeCell ref="H390:H396"/>
    <mergeCell ref="I390:I396"/>
    <mergeCell ref="J390:J396"/>
    <mergeCell ref="K390:K396"/>
    <mergeCell ref="K383:K389"/>
    <mergeCell ref="J383:J389"/>
    <mergeCell ref="I383:I389"/>
    <mergeCell ref="C367:C371"/>
    <mergeCell ref="D367:D371"/>
    <mergeCell ref="E367:E371"/>
    <mergeCell ref="F367:F371"/>
    <mergeCell ref="G367:G371"/>
    <mergeCell ref="H367:H371"/>
    <mergeCell ref="I367:I371"/>
    <mergeCell ref="J367:J371"/>
    <mergeCell ref="K367:K371"/>
    <mergeCell ref="C372:C376"/>
    <mergeCell ref="D372:D376"/>
    <mergeCell ref="E372:E376"/>
    <mergeCell ref="F372:F376"/>
    <mergeCell ref="G372:G376"/>
    <mergeCell ref="H372:H376"/>
    <mergeCell ref="I372:I376"/>
    <mergeCell ref="J372:J376"/>
    <mergeCell ref="K372:K376"/>
    <mergeCell ref="W355:W356"/>
    <mergeCell ref="C357:C361"/>
    <mergeCell ref="D357:D361"/>
    <mergeCell ref="E357:E361"/>
    <mergeCell ref="F357:F361"/>
    <mergeCell ref="G357:G361"/>
    <mergeCell ref="H357:H361"/>
    <mergeCell ref="I357:I361"/>
    <mergeCell ref="J357:J361"/>
    <mergeCell ref="K357:K361"/>
    <mergeCell ref="J321:J325"/>
    <mergeCell ref="H336:H340"/>
    <mergeCell ref="I336:I340"/>
    <mergeCell ref="J336:J340"/>
    <mergeCell ref="K336:K340"/>
    <mergeCell ref="C326:C330"/>
    <mergeCell ref="D326:D330"/>
    <mergeCell ref="W334:W335"/>
    <mergeCell ref="H362:H366"/>
    <mergeCell ref="I362:I366"/>
    <mergeCell ref="J362:J366"/>
    <mergeCell ref="K362:K366"/>
    <mergeCell ref="I347:I351"/>
    <mergeCell ref="D311:D315"/>
    <mergeCell ref="E311:E315"/>
    <mergeCell ref="F311:F315"/>
    <mergeCell ref="G311:G315"/>
    <mergeCell ref="H311:H315"/>
    <mergeCell ref="I311:I315"/>
    <mergeCell ref="J311:J315"/>
    <mergeCell ref="C306:C310"/>
    <mergeCell ref="D306:D310"/>
    <mergeCell ref="I352:I356"/>
    <mergeCell ref="J352:J356"/>
    <mergeCell ref="K352:K356"/>
    <mergeCell ref="K331:K335"/>
    <mergeCell ref="C336:C340"/>
    <mergeCell ref="D336:D340"/>
    <mergeCell ref="E336:E340"/>
    <mergeCell ref="C341:W341"/>
    <mergeCell ref="E326:E330"/>
    <mergeCell ref="F326:F330"/>
    <mergeCell ref="G326:G330"/>
    <mergeCell ref="H326:H330"/>
    <mergeCell ref="I326:I330"/>
    <mergeCell ref="J326:J330"/>
    <mergeCell ref="K326:K330"/>
    <mergeCell ref="G352:G356"/>
    <mergeCell ref="H352:H356"/>
    <mergeCell ref="E306:E310"/>
    <mergeCell ref="C418:W418"/>
    <mergeCell ref="C485:W485"/>
    <mergeCell ref="L490:L491"/>
    <mergeCell ref="C503:W503"/>
    <mergeCell ref="C342:C346"/>
    <mergeCell ref="D342:D346"/>
    <mergeCell ref="E342:E346"/>
    <mergeCell ref="F342:F346"/>
    <mergeCell ref="G342:G346"/>
    <mergeCell ref="H342:H346"/>
    <mergeCell ref="I342:I346"/>
    <mergeCell ref="J342:J346"/>
    <mergeCell ref="K342:K346"/>
    <mergeCell ref="W345:W346"/>
    <mergeCell ref="C347:C351"/>
    <mergeCell ref="D347:D351"/>
    <mergeCell ref="E347:E351"/>
    <mergeCell ref="F347:F351"/>
    <mergeCell ref="G347:G351"/>
    <mergeCell ref="H347:H351"/>
    <mergeCell ref="C362:C366"/>
    <mergeCell ref="D362:D366"/>
    <mergeCell ref="E362:E366"/>
    <mergeCell ref="F362:F366"/>
    <mergeCell ref="G362:G366"/>
    <mergeCell ref="J347:J351"/>
    <mergeCell ref="K347:K351"/>
    <mergeCell ref="W350:W351"/>
    <mergeCell ref="C352:C356"/>
    <mergeCell ref="D352:D356"/>
    <mergeCell ref="E352:E356"/>
    <mergeCell ref="F352:F356"/>
    <mergeCell ref="K306:K310"/>
    <mergeCell ref="W339:W340"/>
    <mergeCell ref="C331:C335"/>
    <mergeCell ref="D331:D335"/>
    <mergeCell ref="E331:E335"/>
    <mergeCell ref="F331:F335"/>
    <mergeCell ref="G331:G335"/>
    <mergeCell ref="H331:H335"/>
    <mergeCell ref="I331:I335"/>
    <mergeCell ref="J331:J335"/>
    <mergeCell ref="F301:F305"/>
    <mergeCell ref="G301:G305"/>
    <mergeCell ref="H301:H305"/>
    <mergeCell ref="I301:I305"/>
    <mergeCell ref="J301:J305"/>
    <mergeCell ref="K301:K305"/>
    <mergeCell ref="C321:C325"/>
    <mergeCell ref="D321:D325"/>
    <mergeCell ref="E321:E325"/>
    <mergeCell ref="F321:F325"/>
    <mergeCell ref="G321:G325"/>
    <mergeCell ref="H321:H325"/>
    <mergeCell ref="K321:K325"/>
    <mergeCell ref="W314:W315"/>
    <mergeCell ref="C316:C320"/>
    <mergeCell ref="D316:D320"/>
    <mergeCell ref="E316:E320"/>
    <mergeCell ref="I316:I320"/>
    <mergeCell ref="K311:K315"/>
    <mergeCell ref="I321:I325"/>
    <mergeCell ref="V289:V290"/>
    <mergeCell ref="W289:W290"/>
    <mergeCell ref="C291:C295"/>
    <mergeCell ref="D291:D295"/>
    <mergeCell ref="E291:E295"/>
    <mergeCell ref="F291:F295"/>
    <mergeCell ref="G291:G295"/>
    <mergeCell ref="H291:H295"/>
    <mergeCell ref="I291:I295"/>
    <mergeCell ref="V294:V295"/>
    <mergeCell ref="W294:W295"/>
    <mergeCell ref="V299:V300"/>
    <mergeCell ref="W299:W300"/>
    <mergeCell ref="J291:J295"/>
    <mergeCell ref="K291:K295"/>
    <mergeCell ref="C296:C300"/>
    <mergeCell ref="D296:D300"/>
    <mergeCell ref="E296:E300"/>
    <mergeCell ref="F296:F300"/>
    <mergeCell ref="G296:G300"/>
    <mergeCell ref="H296:H300"/>
    <mergeCell ref="I296:I300"/>
    <mergeCell ref="J296:J300"/>
    <mergeCell ref="K296:K300"/>
    <mergeCell ref="F306:F310"/>
    <mergeCell ref="G306:G310"/>
    <mergeCell ref="H306:H310"/>
    <mergeCell ref="I306:I310"/>
    <mergeCell ref="J306:J310"/>
    <mergeCell ref="D261:D265"/>
    <mergeCell ref="E261:E265"/>
    <mergeCell ref="F261:F265"/>
    <mergeCell ref="G261:G265"/>
    <mergeCell ref="H261:H265"/>
    <mergeCell ref="I261:I265"/>
    <mergeCell ref="E271:E275"/>
    <mergeCell ref="F271:F275"/>
    <mergeCell ref="G271:G275"/>
    <mergeCell ref="H271:H275"/>
    <mergeCell ref="I271:I275"/>
    <mergeCell ref="J271:J275"/>
    <mergeCell ref="K271:K275"/>
    <mergeCell ref="C266:C270"/>
    <mergeCell ref="D266:D270"/>
    <mergeCell ref="E266:E270"/>
    <mergeCell ref="F266:F270"/>
    <mergeCell ref="G266:G270"/>
    <mergeCell ref="H266:H270"/>
    <mergeCell ref="I266:I270"/>
    <mergeCell ref="J266:J270"/>
    <mergeCell ref="K266:K270"/>
    <mergeCell ref="J261:J265"/>
    <mergeCell ref="K261:K265"/>
    <mergeCell ref="K229:K231"/>
    <mergeCell ref="E232:E234"/>
    <mergeCell ref="F232:F234"/>
    <mergeCell ref="G232:G234"/>
    <mergeCell ref="H232:H234"/>
    <mergeCell ref="I232:I234"/>
    <mergeCell ref="J232:J234"/>
    <mergeCell ref="K232:K234"/>
    <mergeCell ref="G236:G240"/>
    <mergeCell ref="H236:H240"/>
    <mergeCell ref="I236:I240"/>
    <mergeCell ref="J236:J240"/>
    <mergeCell ref="K236:K240"/>
    <mergeCell ref="F229:F231"/>
    <mergeCell ref="C256:C260"/>
    <mergeCell ref="D256:D260"/>
    <mergeCell ref="E256:E260"/>
    <mergeCell ref="F256:F260"/>
    <mergeCell ref="G256:G260"/>
    <mergeCell ref="H256:H260"/>
    <mergeCell ref="I256:I260"/>
    <mergeCell ref="J256:J260"/>
    <mergeCell ref="K256:K260"/>
    <mergeCell ref="C246:C250"/>
    <mergeCell ref="D246:D250"/>
    <mergeCell ref="E246:E250"/>
    <mergeCell ref="F241:F245"/>
    <mergeCell ref="G241:G245"/>
    <mergeCell ref="H241:H245"/>
    <mergeCell ref="I241:I245"/>
    <mergeCell ref="J241:J245"/>
    <mergeCell ref="K241:K245"/>
    <mergeCell ref="M220:M224"/>
    <mergeCell ref="N220:N224"/>
    <mergeCell ref="O220:O224"/>
    <mergeCell ref="P220:P224"/>
    <mergeCell ref="Q220:Q224"/>
    <mergeCell ref="R220:R224"/>
    <mergeCell ref="S220:S224"/>
    <mergeCell ref="T220:T224"/>
    <mergeCell ref="U220:U224"/>
    <mergeCell ref="V220:V224"/>
    <mergeCell ref="W220:W224"/>
    <mergeCell ref="D226:D228"/>
    <mergeCell ref="E226:E228"/>
    <mergeCell ref="F226:F228"/>
    <mergeCell ref="G226:G228"/>
    <mergeCell ref="H226:H228"/>
    <mergeCell ref="I226:I228"/>
    <mergeCell ref="J226:J228"/>
    <mergeCell ref="K226:K228"/>
    <mergeCell ref="E199:E208"/>
    <mergeCell ref="N189:N193"/>
    <mergeCell ref="O189:O193"/>
    <mergeCell ref="P189:P193"/>
    <mergeCell ref="Q189:Q193"/>
    <mergeCell ref="R189:R193"/>
    <mergeCell ref="S189:S193"/>
    <mergeCell ref="T189:T193"/>
    <mergeCell ref="U189:U193"/>
    <mergeCell ref="V189:V193"/>
    <mergeCell ref="W189:W193"/>
    <mergeCell ref="J186:J195"/>
    <mergeCell ref="K186:K195"/>
    <mergeCell ref="I186:I195"/>
    <mergeCell ref="H186:H195"/>
    <mergeCell ref="G186:G195"/>
    <mergeCell ref="D199:D208"/>
    <mergeCell ref="F199:F208"/>
    <mergeCell ref="G199:G208"/>
    <mergeCell ref="M202:M206"/>
    <mergeCell ref="N202:N206"/>
    <mergeCell ref="O202:O206"/>
    <mergeCell ref="P202:P206"/>
    <mergeCell ref="Q202:Q206"/>
    <mergeCell ref="R202:R206"/>
    <mergeCell ref="S202:S206"/>
    <mergeCell ref="T202:T206"/>
    <mergeCell ref="U202:U206"/>
    <mergeCell ref="J209:J216"/>
    <mergeCell ref="K209:K216"/>
    <mergeCell ref="L212:L216"/>
    <mergeCell ref="M212:M216"/>
    <mergeCell ref="N212:N216"/>
    <mergeCell ref="O212:O216"/>
    <mergeCell ref="P212:P216"/>
    <mergeCell ref="Q212:Q216"/>
    <mergeCell ref="R212:R216"/>
    <mergeCell ref="H196:H198"/>
    <mergeCell ref="I196:I198"/>
    <mergeCell ref="J196:J198"/>
    <mergeCell ref="K196:K198"/>
    <mergeCell ref="V202:V206"/>
    <mergeCell ref="W202:W206"/>
    <mergeCell ref="T212:T216"/>
    <mergeCell ref="U212:U216"/>
    <mergeCell ref="V212:V216"/>
    <mergeCell ref="W212:W216"/>
    <mergeCell ref="S212:S216"/>
    <mergeCell ref="H76:H79"/>
    <mergeCell ref="I76:I79"/>
    <mergeCell ref="J76:J79"/>
    <mergeCell ref="K76:K79"/>
    <mergeCell ref="J93:J96"/>
    <mergeCell ref="K93:K96"/>
    <mergeCell ref="D97:D99"/>
    <mergeCell ref="C89:C92"/>
    <mergeCell ref="T174:T178"/>
    <mergeCell ref="U174:U178"/>
    <mergeCell ref="V174:V178"/>
    <mergeCell ref="W174:W178"/>
    <mergeCell ref="C179:C182"/>
    <mergeCell ref="D179:D182"/>
    <mergeCell ref="E179:E182"/>
    <mergeCell ref="F179:F182"/>
    <mergeCell ref="G179:G182"/>
    <mergeCell ref="H179:H182"/>
    <mergeCell ref="I179:I182"/>
    <mergeCell ref="J179:J182"/>
    <mergeCell ref="K179:K182"/>
    <mergeCell ref="S174:S178"/>
    <mergeCell ref="C100:C103"/>
    <mergeCell ref="D100:D103"/>
    <mergeCell ref="E100:E103"/>
    <mergeCell ref="F100:F103"/>
    <mergeCell ref="G100:G103"/>
    <mergeCell ref="H100:H103"/>
    <mergeCell ref="I100:I103"/>
    <mergeCell ref="C97:C99"/>
    <mergeCell ref="E97:E99"/>
    <mergeCell ref="F97:F99"/>
    <mergeCell ref="L124:L125"/>
    <mergeCell ref="H112:H114"/>
    <mergeCell ref="I112:I114"/>
    <mergeCell ref="J112:J114"/>
    <mergeCell ref="K112:K114"/>
    <mergeCell ref="C121:C123"/>
    <mergeCell ref="D121:D123"/>
    <mergeCell ref="E121:E123"/>
    <mergeCell ref="F121:F123"/>
    <mergeCell ref="G121:G123"/>
    <mergeCell ref="H121:H123"/>
    <mergeCell ref="I121:I123"/>
    <mergeCell ref="J121:J123"/>
    <mergeCell ref="K121:K123"/>
    <mergeCell ref="C118:C120"/>
    <mergeCell ref="D118:D120"/>
    <mergeCell ref="E118:E120"/>
    <mergeCell ref="F118:F120"/>
    <mergeCell ref="G118:G120"/>
    <mergeCell ref="H118:H120"/>
    <mergeCell ref="L80:L82"/>
    <mergeCell ref="C53:C55"/>
    <mergeCell ref="D53:D55"/>
    <mergeCell ref="E53:E55"/>
    <mergeCell ref="F53:F55"/>
    <mergeCell ref="G53:G55"/>
    <mergeCell ref="H53:H55"/>
    <mergeCell ref="I53:I55"/>
    <mergeCell ref="J53:J55"/>
    <mergeCell ref="K53:K55"/>
    <mergeCell ref="L202:L206"/>
    <mergeCell ref="C217:C225"/>
    <mergeCell ref="D217:D225"/>
    <mergeCell ref="E217:E225"/>
    <mergeCell ref="F217:F225"/>
    <mergeCell ref="G217:G225"/>
    <mergeCell ref="H217:H225"/>
    <mergeCell ref="I217:I225"/>
    <mergeCell ref="J217:J225"/>
    <mergeCell ref="K217:K225"/>
    <mergeCell ref="L220:L224"/>
    <mergeCell ref="I93:I96"/>
    <mergeCell ref="J199:J208"/>
    <mergeCell ref="K199:K208"/>
    <mergeCell ref="I199:I208"/>
    <mergeCell ref="H199:H208"/>
    <mergeCell ref="C199:C208"/>
    <mergeCell ref="C196:C198"/>
    <mergeCell ref="D196:D198"/>
    <mergeCell ref="E196:E198"/>
    <mergeCell ref="F196:F198"/>
    <mergeCell ref="G196:G198"/>
    <mergeCell ref="C281:C285"/>
    <mergeCell ref="D281:D285"/>
    <mergeCell ref="E281:E285"/>
    <mergeCell ref="F281:F285"/>
    <mergeCell ref="G281:G285"/>
    <mergeCell ref="H281:H285"/>
    <mergeCell ref="I281:I285"/>
    <mergeCell ref="J281:J285"/>
    <mergeCell ref="K281:K285"/>
    <mergeCell ref="C276:C280"/>
    <mergeCell ref="D276:D280"/>
    <mergeCell ref="E276:E280"/>
    <mergeCell ref="F336:F340"/>
    <mergeCell ref="G336:G340"/>
    <mergeCell ref="C286:C290"/>
    <mergeCell ref="D286:D290"/>
    <mergeCell ref="E286:E290"/>
    <mergeCell ref="F286:F290"/>
    <mergeCell ref="G286:G290"/>
    <mergeCell ref="H286:H290"/>
    <mergeCell ref="I286:I290"/>
    <mergeCell ref="J286:J290"/>
    <mergeCell ref="K286:K290"/>
    <mergeCell ref="C301:C305"/>
    <mergeCell ref="D301:D305"/>
    <mergeCell ref="E301:E305"/>
    <mergeCell ref="J316:J320"/>
    <mergeCell ref="K316:K320"/>
    <mergeCell ref="C311:C315"/>
    <mergeCell ref="F316:F320"/>
    <mergeCell ref="G316:G320"/>
    <mergeCell ref="H316:H320"/>
    <mergeCell ref="C241:C245"/>
    <mergeCell ref="D241:D245"/>
    <mergeCell ref="E241:E245"/>
    <mergeCell ref="C271:C275"/>
    <mergeCell ref="D271:D275"/>
    <mergeCell ref="C235:W235"/>
    <mergeCell ref="C236:C240"/>
    <mergeCell ref="D236:D240"/>
    <mergeCell ref="E236:E240"/>
    <mergeCell ref="F236:F240"/>
    <mergeCell ref="H276:H280"/>
    <mergeCell ref="C251:C255"/>
    <mergeCell ref="D251:D255"/>
    <mergeCell ref="E251:E255"/>
    <mergeCell ref="F251:F255"/>
    <mergeCell ref="G251:G255"/>
    <mergeCell ref="H251:H255"/>
    <mergeCell ref="I251:I255"/>
    <mergeCell ref="J251:J255"/>
    <mergeCell ref="K251:K255"/>
    <mergeCell ref="F276:F280"/>
    <mergeCell ref="G276:G280"/>
    <mergeCell ref="I276:I280"/>
    <mergeCell ref="J276:J280"/>
    <mergeCell ref="K276:K280"/>
    <mergeCell ref="F246:F250"/>
    <mergeCell ref="G246:G250"/>
    <mergeCell ref="H246:H250"/>
    <mergeCell ref="I246:I250"/>
    <mergeCell ref="J246:J250"/>
    <mergeCell ref="K246:K250"/>
    <mergeCell ref="C261:C265"/>
    <mergeCell ref="F186:F195"/>
    <mergeCell ref="E186:E195"/>
    <mergeCell ref="C183:C185"/>
    <mergeCell ref="D183:D185"/>
    <mergeCell ref="E183:E185"/>
    <mergeCell ref="F183:F185"/>
    <mergeCell ref="G183:G185"/>
    <mergeCell ref="H183:H185"/>
    <mergeCell ref="I183:I185"/>
    <mergeCell ref="J183:J185"/>
    <mergeCell ref="K183:K185"/>
    <mergeCell ref="C186:C195"/>
    <mergeCell ref="L189:L193"/>
    <mergeCell ref="M189:M193"/>
    <mergeCell ref="C226:C228"/>
    <mergeCell ref="C232:C234"/>
    <mergeCell ref="D232:D234"/>
    <mergeCell ref="C229:C231"/>
    <mergeCell ref="D229:D231"/>
    <mergeCell ref="E229:E231"/>
    <mergeCell ref="G229:G231"/>
    <mergeCell ref="H229:H231"/>
    <mergeCell ref="I229:I231"/>
    <mergeCell ref="J229:J231"/>
    <mergeCell ref="D186:D195"/>
    <mergeCell ref="C209:C216"/>
    <mergeCell ref="D209:D216"/>
    <mergeCell ref="E209:E216"/>
    <mergeCell ref="F209:F216"/>
    <mergeCell ref="G209:G216"/>
    <mergeCell ref="H209:H216"/>
    <mergeCell ref="I209:I216"/>
    <mergeCell ref="C168:C170"/>
    <mergeCell ref="D168:D170"/>
    <mergeCell ref="E168:E170"/>
    <mergeCell ref="F168:F170"/>
    <mergeCell ref="G168:G170"/>
    <mergeCell ref="H168:H170"/>
    <mergeCell ref="I168:I170"/>
    <mergeCell ref="J168:J170"/>
    <mergeCell ref="K168:K170"/>
    <mergeCell ref="C171:C178"/>
    <mergeCell ref="D171:D178"/>
    <mergeCell ref="E171:E178"/>
    <mergeCell ref="N174:N178"/>
    <mergeCell ref="O174:O178"/>
    <mergeCell ref="P174:P178"/>
    <mergeCell ref="Q174:Q178"/>
    <mergeCell ref="R174:R178"/>
    <mergeCell ref="F171:F178"/>
    <mergeCell ref="G171:G178"/>
    <mergeCell ref="H171:H178"/>
    <mergeCell ref="I171:I178"/>
    <mergeCell ref="J171:J178"/>
    <mergeCell ref="K171:K178"/>
    <mergeCell ref="L174:L178"/>
    <mergeCell ref="M174:M178"/>
    <mergeCell ref="C164:C167"/>
    <mergeCell ref="D164:D167"/>
    <mergeCell ref="E164:E167"/>
    <mergeCell ref="F164:F167"/>
    <mergeCell ref="G164:G167"/>
    <mergeCell ref="H164:H167"/>
    <mergeCell ref="I164:I167"/>
    <mergeCell ref="J164:J167"/>
    <mergeCell ref="K164:K167"/>
    <mergeCell ref="C160:C163"/>
    <mergeCell ref="D160:D163"/>
    <mergeCell ref="E160:E163"/>
    <mergeCell ref="F160:F163"/>
    <mergeCell ref="G160:G163"/>
    <mergeCell ref="H160:H163"/>
    <mergeCell ref="I160:I163"/>
    <mergeCell ref="J160:J163"/>
    <mergeCell ref="K160:K163"/>
    <mergeCell ref="G154:G159"/>
    <mergeCell ref="H154:H159"/>
    <mergeCell ref="I154:I159"/>
    <mergeCell ref="J154:J159"/>
    <mergeCell ref="K154:K159"/>
    <mergeCell ref="C154:C159"/>
    <mergeCell ref="D154:D159"/>
    <mergeCell ref="E154:E159"/>
    <mergeCell ref="F154:F159"/>
    <mergeCell ref="C152:C153"/>
    <mergeCell ref="D152:D153"/>
    <mergeCell ref="E152:E153"/>
    <mergeCell ref="F152:F153"/>
    <mergeCell ref="G152:G153"/>
    <mergeCell ref="H152:H153"/>
    <mergeCell ref="I152:I153"/>
    <mergeCell ref="J152:J153"/>
    <mergeCell ref="K152:K153"/>
    <mergeCell ref="C150:C151"/>
    <mergeCell ref="D150:D151"/>
    <mergeCell ref="E150:E151"/>
    <mergeCell ref="F150:F151"/>
    <mergeCell ref="G150:G151"/>
    <mergeCell ref="H150:H151"/>
    <mergeCell ref="I150:I151"/>
    <mergeCell ref="J150:J151"/>
    <mergeCell ref="K150:K151"/>
    <mergeCell ref="C148:C149"/>
    <mergeCell ref="D148:D149"/>
    <mergeCell ref="F148:F149"/>
    <mergeCell ref="G148:G149"/>
    <mergeCell ref="H148:H149"/>
    <mergeCell ref="I148:I149"/>
    <mergeCell ref="J148:J149"/>
    <mergeCell ref="K148:K149"/>
    <mergeCell ref="E148:E149"/>
    <mergeCell ref="G142:G147"/>
    <mergeCell ref="H142:H147"/>
    <mergeCell ref="I142:I147"/>
    <mergeCell ref="J142:J147"/>
    <mergeCell ref="K142:K147"/>
    <mergeCell ref="C142:C147"/>
    <mergeCell ref="D142:D147"/>
    <mergeCell ref="E142:E147"/>
    <mergeCell ref="F142:F147"/>
    <mergeCell ref="C135:C141"/>
    <mergeCell ref="D135:D141"/>
    <mergeCell ref="E135:E141"/>
    <mergeCell ref="F135:F141"/>
    <mergeCell ref="G135:G141"/>
    <mergeCell ref="H135:H141"/>
    <mergeCell ref="I135:I141"/>
    <mergeCell ref="J135:J141"/>
    <mergeCell ref="K135:K141"/>
    <mergeCell ref="C128:C134"/>
    <mergeCell ref="D128:D134"/>
    <mergeCell ref="E128:E134"/>
    <mergeCell ref="F128:F134"/>
    <mergeCell ref="G128:G134"/>
    <mergeCell ref="H128:H134"/>
    <mergeCell ref="I128:I134"/>
    <mergeCell ref="J128:J134"/>
    <mergeCell ref="K128:K134"/>
    <mergeCell ref="C124:C127"/>
    <mergeCell ref="D124:D127"/>
    <mergeCell ref="E124:E127"/>
    <mergeCell ref="F124:F127"/>
    <mergeCell ref="G124:G127"/>
    <mergeCell ref="H124:H127"/>
    <mergeCell ref="I124:I127"/>
    <mergeCell ref="J124:J127"/>
    <mergeCell ref="K124:K127"/>
    <mergeCell ref="I118:I120"/>
    <mergeCell ref="J118:J120"/>
    <mergeCell ref="K118:K120"/>
    <mergeCell ref="C115:C117"/>
    <mergeCell ref="D115:D117"/>
    <mergeCell ref="E115:E117"/>
    <mergeCell ref="F115:F117"/>
    <mergeCell ref="G115:G117"/>
    <mergeCell ref="H115:H117"/>
    <mergeCell ref="I115:I117"/>
    <mergeCell ref="J115:J117"/>
    <mergeCell ref="K115:K117"/>
    <mergeCell ref="C104:C106"/>
    <mergeCell ref="D104:D106"/>
    <mergeCell ref="E104:E106"/>
    <mergeCell ref="F104:F106"/>
    <mergeCell ref="G104:G106"/>
    <mergeCell ref="H104:H106"/>
    <mergeCell ref="I104:I106"/>
    <mergeCell ref="J104:J106"/>
    <mergeCell ref="K104:K106"/>
    <mergeCell ref="C107:C111"/>
    <mergeCell ref="D107:D111"/>
    <mergeCell ref="E107:E111"/>
    <mergeCell ref="F107:F111"/>
    <mergeCell ref="G107:G111"/>
    <mergeCell ref="H107:H111"/>
    <mergeCell ref="I107:I111"/>
    <mergeCell ref="J107:J111"/>
    <mergeCell ref="K107:K111"/>
    <mergeCell ref="C112:C114"/>
    <mergeCell ref="D112:D114"/>
    <mergeCell ref="E112:E114"/>
    <mergeCell ref="F112:F114"/>
    <mergeCell ref="G112:G114"/>
    <mergeCell ref="D89:D92"/>
    <mergeCell ref="E89:E92"/>
    <mergeCell ref="F89:F92"/>
    <mergeCell ref="G89:G92"/>
    <mergeCell ref="H89:H92"/>
    <mergeCell ref="I89:I92"/>
    <mergeCell ref="J89:J92"/>
    <mergeCell ref="K89:K92"/>
    <mergeCell ref="C84:C88"/>
    <mergeCell ref="D84:D88"/>
    <mergeCell ref="E84:E88"/>
    <mergeCell ref="F84:F88"/>
    <mergeCell ref="G84:G88"/>
    <mergeCell ref="H84:H88"/>
    <mergeCell ref="I84:I88"/>
    <mergeCell ref="J84:J88"/>
    <mergeCell ref="K84:K88"/>
    <mergeCell ref="G97:G99"/>
    <mergeCell ref="H97:H99"/>
    <mergeCell ref="I97:I99"/>
    <mergeCell ref="J97:J99"/>
    <mergeCell ref="K97:K99"/>
    <mergeCell ref="J100:J103"/>
    <mergeCell ref="C93:C96"/>
    <mergeCell ref="D93:D96"/>
    <mergeCell ref="E93:E96"/>
    <mergeCell ref="F93:F96"/>
    <mergeCell ref="G93:G96"/>
    <mergeCell ref="H93:H96"/>
    <mergeCell ref="C62:C67"/>
    <mergeCell ref="D62:D67"/>
    <mergeCell ref="E62:E67"/>
    <mergeCell ref="F62:F67"/>
    <mergeCell ref="G62:G67"/>
    <mergeCell ref="H62:H67"/>
    <mergeCell ref="I62:I67"/>
    <mergeCell ref="J62:J67"/>
    <mergeCell ref="K62:K67"/>
    <mergeCell ref="D56:D59"/>
    <mergeCell ref="K47:K52"/>
    <mergeCell ref="J47:J52"/>
    <mergeCell ref="I47:I52"/>
    <mergeCell ref="H47:H52"/>
    <mergeCell ref="C47:C52"/>
    <mergeCell ref="D47:D52"/>
    <mergeCell ref="E47:E52"/>
    <mergeCell ref="F47:F52"/>
    <mergeCell ref="G47:G52"/>
    <mergeCell ref="G24:G26"/>
    <mergeCell ref="I24:I26"/>
    <mergeCell ref="C24:C26"/>
    <mergeCell ref="D24:D26"/>
    <mergeCell ref="E24:E26"/>
    <mergeCell ref="F24:F26"/>
    <mergeCell ref="K35:K42"/>
    <mergeCell ref="J35:J42"/>
    <mergeCell ref="H35:H42"/>
    <mergeCell ref="I35:I42"/>
    <mergeCell ref="E35:E42"/>
    <mergeCell ref="D35:D42"/>
    <mergeCell ref="C35:C42"/>
    <mergeCell ref="F35:F42"/>
    <mergeCell ref="G35:G42"/>
    <mergeCell ref="F27:F30"/>
    <mergeCell ref="G27:G30"/>
    <mergeCell ref="H27:H30"/>
    <mergeCell ref="I27:I30"/>
    <mergeCell ref="K24:K26"/>
    <mergeCell ref="J24:J26"/>
    <mergeCell ref="H24:H26"/>
    <mergeCell ref="I6:I14"/>
    <mergeCell ref="J6:J14"/>
    <mergeCell ref="N18:N22"/>
    <mergeCell ref="O18:O22"/>
    <mergeCell ref="A1:W1"/>
    <mergeCell ref="A2:W2"/>
    <mergeCell ref="U9:U13"/>
    <mergeCell ref="V9:V13"/>
    <mergeCell ref="W9:W13"/>
    <mergeCell ref="O9:O13"/>
    <mergeCell ref="P9:P13"/>
    <mergeCell ref="Q9:Q13"/>
    <mergeCell ref="K6:K14"/>
    <mergeCell ref="D6:D14"/>
    <mergeCell ref="C6:C14"/>
    <mergeCell ref="E6:E14"/>
    <mergeCell ref="R9:R13"/>
    <mergeCell ref="D15:D23"/>
    <mergeCell ref="E15:E23"/>
    <mergeCell ref="C15:C23"/>
    <mergeCell ref="S9:S13"/>
    <mergeCell ref="T9:T13"/>
    <mergeCell ref="L9:L13"/>
    <mergeCell ref="M9:M13"/>
    <mergeCell ref="N9:N13"/>
    <mergeCell ref="V18:V22"/>
    <mergeCell ref="W18:W22"/>
    <mergeCell ref="P18:P22"/>
    <mergeCell ref="Q18:Q22"/>
    <mergeCell ref="F6:F14"/>
    <mergeCell ref="G6:G14"/>
    <mergeCell ref="H6:H14"/>
    <mergeCell ref="C43:C46"/>
    <mergeCell ref="D43:D46"/>
    <mergeCell ref="E43:E46"/>
    <mergeCell ref="F43:F46"/>
    <mergeCell ref="G43:G46"/>
    <mergeCell ref="H43:H46"/>
    <mergeCell ref="R39:R41"/>
    <mergeCell ref="R18:R22"/>
    <mergeCell ref="S18:S22"/>
    <mergeCell ref="T18:T22"/>
    <mergeCell ref="U18:U22"/>
    <mergeCell ref="L18:L22"/>
    <mergeCell ref="M18:M22"/>
    <mergeCell ref="K15:K23"/>
    <mergeCell ref="J15:J23"/>
    <mergeCell ref="I15:I23"/>
    <mergeCell ref="H15:H23"/>
    <mergeCell ref="G15:G23"/>
    <mergeCell ref="F15:F23"/>
    <mergeCell ref="C31:C34"/>
    <mergeCell ref="D31:D34"/>
    <mergeCell ref="E31:E34"/>
    <mergeCell ref="F31:F34"/>
    <mergeCell ref="G31:G34"/>
    <mergeCell ref="H31:H34"/>
    <mergeCell ref="I31:I34"/>
    <mergeCell ref="J31:J34"/>
    <mergeCell ref="J27:J30"/>
    <mergeCell ref="K27:K30"/>
    <mergeCell ref="C27:C30"/>
    <mergeCell ref="D27:D30"/>
    <mergeCell ref="E27:E30"/>
    <mergeCell ref="K72:K75"/>
    <mergeCell ref="J56:J59"/>
    <mergeCell ref="S39:S41"/>
    <mergeCell ref="T39:T41"/>
    <mergeCell ref="U39:U41"/>
    <mergeCell ref="V39:V41"/>
    <mergeCell ref="W39:W41"/>
    <mergeCell ref="L39:L41"/>
    <mergeCell ref="M39:M41"/>
    <mergeCell ref="N39:N41"/>
    <mergeCell ref="O39:O41"/>
    <mergeCell ref="P39:P41"/>
    <mergeCell ref="Q39:Q41"/>
    <mergeCell ref="K31:K34"/>
    <mergeCell ref="I43:I46"/>
    <mergeCell ref="J43:J46"/>
    <mergeCell ref="K43:K46"/>
    <mergeCell ref="Q47:Q49"/>
    <mergeCell ref="R47:R49"/>
    <mergeCell ref="S47:S49"/>
    <mergeCell ref="T47:T49"/>
    <mergeCell ref="U47:U49"/>
    <mergeCell ref="V47:V49"/>
    <mergeCell ref="W47:W49"/>
    <mergeCell ref="F76:F79"/>
    <mergeCell ref="G76:G79"/>
    <mergeCell ref="M47:M49"/>
    <mergeCell ref="N47:N49"/>
    <mergeCell ref="O47:O49"/>
    <mergeCell ref="P47:P49"/>
    <mergeCell ref="K100:K103"/>
    <mergeCell ref="C60:C61"/>
    <mergeCell ref="D60:D61"/>
    <mergeCell ref="E60:E61"/>
    <mergeCell ref="F60:F61"/>
    <mergeCell ref="G60:G61"/>
    <mergeCell ref="H60:H61"/>
    <mergeCell ref="I60:I61"/>
    <mergeCell ref="J60:J61"/>
    <mergeCell ref="K60:K61"/>
    <mergeCell ref="C56:C59"/>
    <mergeCell ref="E56:E59"/>
    <mergeCell ref="F56:F59"/>
    <mergeCell ref="G56:G59"/>
    <mergeCell ref="H56:H59"/>
    <mergeCell ref="I56:I59"/>
    <mergeCell ref="C72:C75"/>
    <mergeCell ref="D72:D75"/>
    <mergeCell ref="E72:E75"/>
    <mergeCell ref="F72:F75"/>
    <mergeCell ref="G72:G75"/>
    <mergeCell ref="L84:L85"/>
    <mergeCell ref="L47:L49"/>
    <mergeCell ref="H72:H75"/>
    <mergeCell ref="I72:I75"/>
    <mergeCell ref="J72:J75"/>
    <mergeCell ref="R100:R101"/>
    <mergeCell ref="R107:R108"/>
    <mergeCell ref="R104:R105"/>
    <mergeCell ref="R95:R96"/>
    <mergeCell ref="R62:R64"/>
    <mergeCell ref="U301:U302"/>
    <mergeCell ref="U316:U317"/>
    <mergeCell ref="R326:R327"/>
    <mergeCell ref="U326:U327"/>
    <mergeCell ref="U336:U337"/>
    <mergeCell ref="K56:K59"/>
    <mergeCell ref="C68:C71"/>
    <mergeCell ref="D68:D71"/>
    <mergeCell ref="E68:E71"/>
    <mergeCell ref="F68:F71"/>
    <mergeCell ref="G68:G71"/>
    <mergeCell ref="H68:H71"/>
    <mergeCell ref="I68:I71"/>
    <mergeCell ref="J68:J71"/>
    <mergeCell ref="K68:K71"/>
    <mergeCell ref="C80:C83"/>
    <mergeCell ref="D80:D83"/>
    <mergeCell ref="E80:E83"/>
    <mergeCell ref="F80:F83"/>
    <mergeCell ref="G80:G83"/>
    <mergeCell ref="H80:H83"/>
    <mergeCell ref="I80:I83"/>
    <mergeCell ref="J80:J83"/>
    <mergeCell ref="K80:K83"/>
    <mergeCell ref="C76:C79"/>
    <mergeCell ref="D76:D79"/>
    <mergeCell ref="E76:E79"/>
    <mergeCell ref="U588:U589"/>
    <mergeCell ref="R608:R609"/>
    <mergeCell ref="S608:S609"/>
    <mergeCell ref="T608:T609"/>
    <mergeCell ref="U608:U609"/>
    <mergeCell ref="V608:V609"/>
    <mergeCell ref="W608:W609"/>
    <mergeCell ref="R601:R604"/>
    <mergeCell ref="T423:T424"/>
    <mergeCell ref="U423:U424"/>
    <mergeCell ref="U428:U429"/>
    <mergeCell ref="T428:T429"/>
    <mergeCell ref="Q435:Q436"/>
    <mergeCell ref="U450:U451"/>
    <mergeCell ref="U435:U437"/>
    <mergeCell ref="T435:T437"/>
    <mergeCell ref="R486:R487"/>
    <mergeCell ref="T486:T487"/>
    <mergeCell ref="U486:U487"/>
    <mergeCell ref="R546:R547"/>
    <mergeCell ref="U546:U547"/>
    <mergeCell ref="R552:R553"/>
    <mergeCell ref="U552:U553"/>
    <mergeCell ref="R588:R589"/>
    <mergeCell ref="W431:W432"/>
    <mergeCell ref="W507:W508"/>
  </mergeCells>
  <pageMargins left="0.70866141732283472" right="0.70866141732283472" top="0.74803149606299213" bottom="0.74803149606299213" header="0.31496062992125984" footer="0.31496062992125984"/>
  <pageSetup paperSize="8" scale="1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ef7d893-305e-4688-9564-d2e3575c1b9d" xsi:nil="true"/>
    <lcf76f155ced4ddcb4097134ff3c332f xmlns="5f058e12-9874-45c3-9f3e-3811035aa4c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21FFF3314E346448CB1FEA69CFFBEB0" ma:contentTypeVersion="14" ma:contentTypeDescription="Create a new document." ma:contentTypeScope="" ma:versionID="38cdfab6c60f150bacfe5b45686e5234">
  <xsd:schema xmlns:xsd="http://www.w3.org/2001/XMLSchema" xmlns:xs="http://www.w3.org/2001/XMLSchema" xmlns:p="http://schemas.microsoft.com/office/2006/metadata/properties" xmlns:ns2="5f058e12-9874-45c3-9f3e-3811035aa4c9" xmlns:ns3="7ef7d893-305e-4688-9564-d2e3575c1b9d" targetNamespace="http://schemas.microsoft.com/office/2006/metadata/properties" ma:root="true" ma:fieldsID="a02c90db043406c7f4eee0bd32f883a3" ns2:_="" ns3:_="">
    <xsd:import namespace="5f058e12-9874-45c3-9f3e-3811035aa4c9"/>
    <xsd:import namespace="7ef7d893-305e-4688-9564-d2e3575c1b9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058e12-9874-45c3-9f3e-3811035aa4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1a101f0-c96a-436f-92e5-2eae4ddf4f0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f7d893-305e-4688-9564-d2e3575c1b9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e0c0ec80-8b29-4f68-a430-63e7ecc665fc}" ma:internalName="TaxCatchAll" ma:showField="CatchAllData" ma:web="7ef7d893-305e-4688-9564-d2e3575c1b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097874-C14C-48E7-AE9F-60482B5F00F6}">
  <ds:schemaRefs>
    <ds:schemaRef ds:uri="http://purl.org/dc/terms/"/>
    <ds:schemaRef ds:uri="http://schemas.openxmlformats.org/package/2006/metadata/core-properties"/>
    <ds:schemaRef ds:uri="http://schemas.microsoft.com/office/2006/documentManagement/types"/>
    <ds:schemaRef ds:uri="4ff64619-e4f4-4e75-8988-c01013be0c40"/>
    <ds:schemaRef ds:uri="14fd7a10-9b2a-46a6-b3da-f1406efeb437"/>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 ds:uri="7ef7d893-305e-4688-9564-d2e3575c1b9d"/>
    <ds:schemaRef ds:uri="5f058e12-9874-45c3-9f3e-3811035aa4c9"/>
  </ds:schemaRefs>
</ds:datastoreItem>
</file>

<file path=customXml/itemProps2.xml><?xml version="1.0" encoding="utf-8"?>
<ds:datastoreItem xmlns:ds="http://schemas.openxmlformats.org/officeDocument/2006/customXml" ds:itemID="{234CA267-D384-48C6-A705-A6B70032729C}">
  <ds:schemaRefs>
    <ds:schemaRef ds:uri="http://schemas.microsoft.com/sharepoint/v3/contenttype/forms"/>
  </ds:schemaRefs>
</ds:datastoreItem>
</file>

<file path=customXml/itemProps3.xml><?xml version="1.0" encoding="utf-8"?>
<ds:datastoreItem xmlns:ds="http://schemas.openxmlformats.org/officeDocument/2006/customXml" ds:itemID="{12DBC202-7DD8-4393-9BF7-6D10852D7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058e12-9874-45c3-9f3e-3811035aa4c9"/>
    <ds:schemaRef ds:uri="7ef7d893-305e-4688-9564-d2e3575c1b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ROSCI0071</vt:lpstr>
      <vt:lpstr>ROSAC0157</vt:lpstr>
      <vt:lpstr>ROSPA0166</vt:lpstr>
      <vt:lpstr>ROSPA0036</vt:lpstr>
      <vt:lpstr>ROSPA0094</vt:lpstr>
      <vt:lpstr>ROSPA0036!Print_Area</vt:lpstr>
      <vt:lpstr>ROSPA0094!Print_Area</vt:lpstr>
      <vt:lpstr>ROSCI0071!Print_Titles</vt:lpstr>
      <vt:lpstr>ROSPA0166!Print_Titles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Borlea</dc:creator>
  <cp:keywords/>
  <dc:description/>
  <cp:lastModifiedBy>Andreea Raducu</cp:lastModifiedBy>
  <cp:revision/>
  <dcterms:created xsi:type="dcterms:W3CDTF">2020-07-29T11:00:05Z</dcterms:created>
  <dcterms:modified xsi:type="dcterms:W3CDTF">2024-04-24T11:28:44Z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0ea7001-5c24-4702-a3ac-e436ccb02747_Enabled">
    <vt:lpwstr>true</vt:lpwstr>
  </property>
  <property fmtid="{D5CDD505-2E9C-101B-9397-08002B2CF9AE}" pid="3" name="MSIP_Label_20ea7001-5c24-4702-a3ac-e436ccb02747_SetDate">
    <vt:lpwstr>2023-09-18T08:14:40Z</vt:lpwstr>
  </property>
  <property fmtid="{D5CDD505-2E9C-101B-9397-08002B2CF9AE}" pid="4" name="MSIP_Label_20ea7001-5c24-4702-a3ac-e436ccb02747_Method">
    <vt:lpwstr>Standard</vt:lpwstr>
  </property>
  <property fmtid="{D5CDD505-2E9C-101B-9397-08002B2CF9AE}" pid="5" name="MSIP_Label_20ea7001-5c24-4702-a3ac-e436ccb02747_Name">
    <vt:lpwstr>Confidential</vt:lpwstr>
  </property>
  <property fmtid="{D5CDD505-2E9C-101B-9397-08002B2CF9AE}" pid="6" name="MSIP_Label_20ea7001-5c24-4702-a3ac-e436ccb02747_SiteId">
    <vt:lpwstr>c8823c91-be81-4f89-b024-6c3dd789c106</vt:lpwstr>
  </property>
  <property fmtid="{D5CDD505-2E9C-101B-9397-08002B2CF9AE}" pid="7" name="MSIP_Label_20ea7001-5c24-4702-a3ac-e436ccb02747_ActionId">
    <vt:lpwstr>722be974-a378-46c2-bbc8-f097264ba81a</vt:lpwstr>
  </property>
  <property fmtid="{D5CDD505-2E9C-101B-9397-08002B2CF9AE}" pid="8" name="MSIP_Label_20ea7001-5c24-4702-a3ac-e436ccb02747_ContentBits">
    <vt:lpwstr>2</vt:lpwstr>
  </property>
  <property fmtid="{D5CDD505-2E9C-101B-9397-08002B2CF9AE}" pid="9" name="ContentTypeId">
    <vt:lpwstr>0x010100921FFF3314E346448CB1FEA69CFFBEB0</vt:lpwstr>
  </property>
  <property fmtid="{D5CDD505-2E9C-101B-9397-08002B2CF9AE}" pid="10" name="MediaServiceImageTags">
    <vt:lpwstr/>
  </property>
</Properties>
</file>